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202300"/>
  <mc:AlternateContent xmlns:mc="http://schemas.openxmlformats.org/markup-compatibility/2006">
    <mc:Choice Requires="x15">
      <x15ac:absPath xmlns:x15ac="http://schemas.microsoft.com/office/spreadsheetml/2010/11/ac" url="https://staloysiuscollege-my.sharepoint.com/personal/joannaformosa_borg_staloysius_edu_mt/Documents/Progetti Parrocca Group/Koppla Project/Tender documents/Tender documents for publication/"/>
    </mc:Choice>
  </mc:AlternateContent>
  <xr:revisionPtr revIDLastSave="147" documentId="13_ncr:1_{5648AD37-AC53-4C64-9825-FF5DDB64C657}" xr6:coauthVersionLast="47" xr6:coauthVersionMax="47" xr10:uidLastSave="{96BC6284-6A0A-4B75-A4E2-14E01536BEF7}"/>
  <bookViews>
    <workbookView xWindow="-108" yWindow="-108" windowWidth="23256" windowHeight="12456" xr2:uid="{A342221E-D13C-4150-BCF2-55A5BCC74D7D}"/>
  </bookViews>
  <sheets>
    <sheet name="Prelim" sheetId="1" r:id="rId1"/>
    <sheet name="Dome and Lantern" sheetId="2" r:id="rId2"/>
    <sheet name="Drum" sheetId="3" r:id="rId3"/>
    <sheet name="Roof areas- Deffun" sheetId="6" r:id="rId4"/>
    <sheet name="Architectural lighting" sheetId="4" r:id="rId5"/>
    <sheet name="summary"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9" i="4" l="1"/>
  <c r="A95" i="3"/>
  <c r="A8" i="6"/>
  <c r="A10" i="6" s="1"/>
  <c r="A12" i="6" s="1"/>
  <c r="A14" i="6" s="1"/>
  <c r="A16" i="6" s="1"/>
  <c r="A18" i="6" s="1"/>
  <c r="A20" i="6" s="1"/>
  <c r="A22" i="6" s="1"/>
  <c r="F18" i="6"/>
  <c r="F20" i="6"/>
  <c r="F24" i="6"/>
  <c r="F23" i="6"/>
  <c r="F8" i="6"/>
  <c r="F10" i="6"/>
  <c r="F12" i="6"/>
  <c r="F14" i="6"/>
  <c r="F16" i="6"/>
  <c r="F6" i="6"/>
  <c r="F67" i="3"/>
  <c r="F65" i="3"/>
  <c r="F63" i="3"/>
  <c r="A69" i="3"/>
  <c r="A67" i="3"/>
  <c r="A65" i="3"/>
  <c r="A63" i="3"/>
  <c r="F26" i="6" l="1"/>
  <c r="B10" i="5" s="1"/>
  <c r="F82" i="4"/>
  <c r="F81" i="4"/>
  <c r="F78" i="4"/>
  <c r="F75" i="4"/>
  <c r="F72" i="4"/>
  <c r="F69" i="4"/>
  <c r="F66" i="4"/>
  <c r="F63" i="4"/>
  <c r="F58" i="4"/>
  <c r="F57" i="4"/>
  <c r="F56" i="4"/>
  <c r="F53" i="4"/>
  <c r="F52" i="4"/>
  <c r="F51" i="4"/>
  <c r="F50" i="4"/>
  <c r="F49" i="4"/>
  <c r="F48" i="4"/>
  <c r="F47" i="4"/>
  <c r="F44" i="4"/>
  <c r="F39" i="4"/>
  <c r="F35" i="4"/>
  <c r="F32" i="4"/>
  <c r="F31" i="4"/>
  <c r="F15" i="4"/>
  <c r="F16" i="4"/>
  <c r="F17" i="4"/>
  <c r="F18" i="4"/>
  <c r="F19" i="4"/>
  <c r="F20" i="4"/>
  <c r="F21" i="4"/>
  <c r="F22" i="4"/>
  <c r="F23" i="4"/>
  <c r="F24" i="4"/>
  <c r="F25" i="4"/>
  <c r="F26" i="4"/>
  <c r="F27" i="4"/>
  <c r="F28" i="4"/>
  <c r="F29" i="4"/>
  <c r="F14" i="4"/>
  <c r="F11" i="4"/>
  <c r="F10" i="4"/>
  <c r="F9" i="4"/>
  <c r="F8" i="4"/>
  <c r="F10" i="2"/>
  <c r="F40" i="4" l="1"/>
  <c r="F42" i="4" s="1"/>
  <c r="F84" i="4" s="1"/>
  <c r="B12" i="5" s="1"/>
  <c r="F95" i="3"/>
  <c r="F98" i="2"/>
  <c r="F96" i="2"/>
  <c r="A98" i="2"/>
  <c r="B4" i="5"/>
  <c r="F63" i="2"/>
  <c r="F61" i="2"/>
  <c r="F59" i="2"/>
  <c r="F57" i="2"/>
  <c r="F44" i="2"/>
  <c r="F42" i="2"/>
  <c r="F80" i="3"/>
  <c r="F93" i="2" l="1"/>
  <c r="F80" i="2"/>
  <c r="F78" i="2"/>
  <c r="F76" i="2"/>
  <c r="A23" i="2" l="1"/>
  <c r="A28" i="2" s="1"/>
  <c r="A30" i="2" s="1"/>
  <c r="A32" i="2" s="1"/>
  <c r="A36" i="2" s="1"/>
  <c r="A40" i="2" s="1"/>
  <c r="F67" i="2"/>
  <c r="F66" i="2"/>
  <c r="F93" i="3"/>
  <c r="F91" i="3"/>
  <c r="F87" i="3"/>
  <c r="F78" i="3"/>
  <c r="F74" i="3"/>
  <c r="F72" i="3"/>
  <c r="F69" i="3"/>
  <c r="F61" i="3"/>
  <c r="F59" i="3"/>
  <c r="F57" i="3"/>
  <c r="F51" i="3"/>
  <c r="F47" i="3"/>
  <c r="F43" i="3"/>
  <c r="F39" i="3"/>
  <c r="F35" i="3"/>
  <c r="F29" i="3"/>
  <c r="F26" i="3"/>
  <c r="F24" i="3"/>
  <c r="F22" i="3"/>
  <c r="F17" i="3"/>
  <c r="F14" i="3"/>
  <c r="F11" i="3"/>
  <c r="F7" i="3"/>
  <c r="F8" i="2"/>
  <c r="F89" i="2"/>
  <c r="F87" i="2"/>
  <c r="F85" i="2"/>
  <c r="F72" i="2"/>
  <c r="F52" i="2"/>
  <c r="F50" i="2"/>
  <c r="F48" i="2"/>
  <c r="F40" i="2"/>
  <c r="F36" i="2"/>
  <c r="F32" i="2"/>
  <c r="F30" i="2"/>
  <c r="F28" i="2"/>
  <c r="F23" i="2"/>
  <c r="F21" i="2"/>
  <c r="F15" i="2"/>
  <c r="G7" i="4"/>
  <c r="A80" i="3"/>
  <c r="A87" i="3" s="1"/>
  <c r="A91" i="3" s="1"/>
  <c r="A93" i="3" s="1"/>
  <c r="A72" i="3"/>
  <c r="A74" i="3" s="1"/>
  <c r="G13" i="1"/>
  <c r="F13" i="1"/>
  <c r="F12" i="1"/>
  <c r="A15" i="2"/>
  <c r="A42" i="2" l="1"/>
  <c r="A44" i="2" s="1"/>
  <c r="A48" i="2" s="1"/>
  <c r="A50" i="2" s="1"/>
  <c r="A52" i="2" s="1"/>
  <c r="A57" i="2" s="1"/>
  <c r="A59" i="2" s="1"/>
  <c r="A61" i="2" s="1"/>
  <c r="A63" i="2" s="1"/>
  <c r="A65" i="2" s="1"/>
  <c r="A72" i="2" s="1"/>
  <c r="A74" i="2" s="1"/>
  <c r="A78" i="2" s="1"/>
  <c r="A80" i="2" s="1"/>
  <c r="A85" i="2" s="1"/>
  <c r="A87" i="2" s="1"/>
  <c r="A89" i="2" s="1"/>
  <c r="A93" i="2" s="1"/>
  <c r="F19" i="3"/>
  <c r="F20" i="3" s="1"/>
  <c r="F31" i="3" s="1"/>
  <c r="F32" i="3" s="1"/>
  <c r="F53" i="3" s="1"/>
  <c r="F54" i="3" s="1"/>
  <c r="F83" i="3" s="1"/>
  <c r="F84" i="3" s="1"/>
  <c r="F17" i="2"/>
  <c r="F18" i="2" s="1"/>
  <c r="F25" i="2" s="1"/>
  <c r="F26" i="2" s="1"/>
  <c r="F45" i="2" s="1"/>
  <c r="F46" i="2" s="1"/>
  <c r="F83" i="2" s="1"/>
  <c r="F84" i="2" s="1"/>
  <c r="F101" i="2" s="1"/>
  <c r="B6" i="5" s="1"/>
  <c r="F97" i="3" l="1"/>
  <c r="B8" i="5" s="1"/>
  <c r="B14" i="5" s="1"/>
  <c r="B15" i="5" l="1"/>
  <c r="B16" i="5" s="1"/>
</calcChain>
</file>

<file path=xl/sharedStrings.xml><?xml version="1.0" encoding="utf-8"?>
<sst xmlns="http://schemas.openxmlformats.org/spreadsheetml/2006/main" count="452" uniqueCount="235">
  <si>
    <t>ITEM</t>
  </si>
  <si>
    <t>DESCRIPTION</t>
  </si>
  <si>
    <t>QTY</t>
  </si>
  <si>
    <t>UNIT</t>
  </si>
  <si>
    <r>
      <t>RATE</t>
    </r>
    <r>
      <rPr>
        <b/>
        <sz val="10"/>
        <rFont val="Arial"/>
        <family val="2"/>
      </rPr>
      <t xml:space="preserve">   inclusive of discounts, taxes &amp; other duties but Excl VAT €</t>
    </r>
  </si>
  <si>
    <r>
      <t xml:space="preserve">AMOUNT
</t>
    </r>
    <r>
      <rPr>
        <b/>
        <sz val="7"/>
        <rFont val="Arial"/>
        <family val="2"/>
      </rPr>
      <t>Inclusive of all charges/taxes as may be applicable</t>
    </r>
  </si>
  <si>
    <t>RATE Excl VAT LM</t>
  </si>
  <si>
    <t>AMOUNT inclusive of discounts, taxes &amp; other duties but Excl VAT     €</t>
  </si>
  <si>
    <t>Preliminaries</t>
  </si>
  <si>
    <t>A</t>
  </si>
  <si>
    <t xml:space="preserve">Appoint an authorised Occupational Health and Safety Officer who shall ensure that all works (including erection of scaffolding, temporary fences, operation of equipment on site, etc) comply to all safety requirements as spelled out in this contract and as required by all statutory Local and National Authorities (Local Councils, Police, Occupational Health and Safety Authorities, etc).  Rate shall also include for the provision of an "on call" doctor appointed by the contractor and for setting up all necessary signage on site as requested by the architect and civil engineer in charge or any of the statutory Authorities, and for payment of all certification of machinery, equipment( vehicles, cranes, etc.) required for the execution of works described in this document.
</t>
  </si>
  <si>
    <t>LS</t>
  </si>
  <si>
    <t xml:space="preserve">Provision for the prinitng and erection of EU sign board 3000mm x 2000mm as detailed in to the satisfaction of the architect and civil engineer in charge and as specified in this document.
</t>
  </si>
  <si>
    <t>No.</t>
  </si>
  <si>
    <t>Sub-total Carried Forward to Summary Page</t>
  </si>
  <si>
    <t xml:space="preserve">Contract Qty </t>
  </si>
  <si>
    <t>RATE  inclusive of discounts, taxes &amp; other duties but Excl VAT €</t>
  </si>
  <si>
    <t xml:space="preserve">External Restoration Works  DOME and LANTERN
</t>
  </si>
  <si>
    <t>Scaffolding</t>
  </si>
  <si>
    <t>Remove of metal objects fixed to the structure</t>
  </si>
  <si>
    <t xml:space="preserve"> </t>
  </si>
  <si>
    <t xml:space="preserve">Remove all metal inserts, nails, pipes and lighting cables and fixed to the dome, and any vegetation present. Cart away and dispose off all, resulting material.
</t>
  </si>
  <si>
    <t>c/f</t>
  </si>
  <si>
    <t>b/f</t>
  </si>
  <si>
    <t>Rake out joints and remove renders</t>
  </si>
  <si>
    <t>sq. m.</t>
  </si>
  <si>
    <t>Using methods approved by architect and civil engineer in charge, and as specified in tender document, carefully open joints to remove all loose and unsound pointing and pointing deemed to contain high level of cement from the horizontal wall at roof level.
All care shall be exercised to ensure that no damage is procured to the masonry fabric in the process.  
The use of power tools will not be permitted. (All surfaces shall be measured flat.)</t>
  </si>
  <si>
    <t>sq.m</t>
  </si>
  <si>
    <t>Brush flaky stone and dirt</t>
  </si>
  <si>
    <t>Cleaning</t>
  </si>
  <si>
    <t>Using a stiff bristle/nylon brush and clean soft water free from salts having conductivity inferior to 60µS wet brush, one section at a time, dirt from any masonry area.
(All surfaces shall be measured flat.)</t>
  </si>
  <si>
    <t>Carefully, using clean potable, mircoscapels and surgical blades thick biological growth along the facade.
(All surfaces shall be measured flat.)</t>
  </si>
  <si>
    <t>Lime Injection intervention</t>
  </si>
  <si>
    <t xml:space="preserve">Inject interstices, delaminated stonework and cracks in  any area of the facade using fluid fine hydraulic lime mortar. Rate must include cleaning of the crack for all dust using water or alcohol, the wetting of the crack before injection of fluid hydraulic lime based  mortar, repeated applications and all equipment required.
</t>
  </si>
  <si>
    <t>Point all open joints</t>
  </si>
  <si>
    <t>Using a hydraulic lime mortar point and cure all open joints on the facade. Rate is to include for the adding of crushed clay bricks to the mortar. The width of pointing must be kept to minimum width of the joint  and slightly recessed. (All surfaces shall be measured flat)</t>
  </si>
  <si>
    <t>Plastic Repair</t>
  </si>
  <si>
    <t xml:space="preserve">Re-instate using plastic repair techniques, dismantled/chiselled/missing sections of plain masonry on any area of the facade. Rate is to include for pointing in layers, for the preparation of mortar mixes to match colour of existing stone and patina, and curing to avoid shrinkage cracks.
</t>
  </si>
  <si>
    <t>Re-instate using plastic repair techniques, dismantled/chiselled/missing sections of mouldings on any area of the facade. Rate is to include for pointing in layers, for the preparation of mortar mixes to match colour of existing stone and patina, and curing to avoid shrinkage cracks anchoring with stainless steel and/or carbon fibre rods and fibre strands.</t>
  </si>
  <si>
    <r>
      <t xml:space="preserve">Lay 'deffun' 25mm to 75mm thick on horizontal areas </t>
    </r>
    <r>
      <rPr>
        <i/>
        <sz val="10"/>
        <color indexed="8"/>
        <rFont val="Arial"/>
        <family val="2"/>
      </rPr>
      <t>'Kopertina'</t>
    </r>
    <r>
      <rPr>
        <sz val="10"/>
        <color indexed="8"/>
        <rFont val="Arial"/>
        <family val="2"/>
      </rPr>
      <t xml:space="preserve"> of the facade, fascia, portico, above walls at roof level. Rate is to include laying in layers, curing and fibre strands reinforcement.</t>
    </r>
  </si>
  <si>
    <t>sqm</t>
  </si>
  <si>
    <t>Waterproofing works.</t>
  </si>
  <si>
    <t xml:space="preserve">Inject fine hydraulic lime based mortar to fill cracks in the old deffun layer at roof level. Rate must include cleaning of the crack for all dust using water or alcohol, the wetting of the crack before injection of fluid hydraulic lime based  mortar, repeated applications and all equipment required.
</t>
  </si>
  <si>
    <t>Supply, transport and install terracotta 100mm diameter pipes set in hydraulic lime and stainless steel hooks.</t>
  </si>
  <si>
    <t>m</t>
  </si>
  <si>
    <t>Drill 8 in number, 30mm diameter holes in the lantern top as instructed by the architect in charge to ventilate the lantern.</t>
  </si>
  <si>
    <t>l.s</t>
  </si>
  <si>
    <t>Plastering and re-decoration of the internal side of the lantern as per existing colours. Works to include for the cleaing of all flaking paint, any plastering works, a prime coat and two coats of paint. All paint to match existing colours.</t>
  </si>
  <si>
    <t>Contract Qty</t>
  </si>
  <si>
    <t>RATE   inclusive of discounts, taxes &amp; other duties but Excl VAT €</t>
  </si>
  <si>
    <t xml:space="preserve">External Restoration Works - Drum 
</t>
  </si>
  <si>
    <t xml:space="preserve">Hoist to the roof, erect and dismantle on completion of works, or as directed by the architect and civil engineer in charge, all scaffolding required for the execution of works. The scaffolding shall be used for the whole duration of works, and until pointing/consolidation works have cured to the satisfaction of the architect and civil engineer in charge and all measurements taken and all documentation  carried out.  The external face of the scaffolding is to be lined with a white netting. 
</t>
  </si>
  <si>
    <t xml:space="preserve">Rate shall include for the preparation and submission prior to commencement of works of a valid certification of scaffolding recognised by the Occupational Health and Safety Authority for every section of scaffolding erected. </t>
  </si>
  <si>
    <t>Remove vegetation, metal objects nailed to façade and pipes.</t>
  </si>
  <si>
    <t xml:space="preserve">Carefully remove all metal inserts and pipes and old artificial lighting systems and cables.
</t>
  </si>
  <si>
    <t xml:space="preserve">Carefully open joints to remove all loose and unsound pointing and pointing deemed to contain high level of cement from any area of the elevation of the drum and lantern.
All care shall be exercised to ensure that no damage is procured to the masonry fabric in the process.  Care shall likewise be  exercised to ensure that no damage is caused to areas of sound limewash/ plastic repairs/renders identified by the architect and civil engineer in charge to be retained. The use of power tools will not be permitted.(All surfaces shall be measured flat.)
</t>
  </si>
  <si>
    <t>Using a stiff bristle/nylon brush, brush, by hand, one section at a time, to remove flaky stone, dirt, soot,  etc., form any area of the façade and include all cornices, recesses and other mouldings. The use of power tools or metal brushes  will not be permitted. (All surfaces shall be measured flat.)</t>
  </si>
  <si>
    <t>Using a stiff bristle/nylon brush and clean soft water free from salts having conductivity inferior to 60µS wet brush, one section at a time, dirt from any area of the drum, drum and lantern 
(All surfaces shall be measured flat.)</t>
  </si>
  <si>
    <t xml:space="preserve">Carefully, and using only delicate manual methods and micro scalpels clean thick deposits of biological growth and lichens from the surface. 
(All surfaces shall be measured flat) </t>
  </si>
  <si>
    <t xml:space="preserve">Carefully, and using only delicate manual methods  and a poultice method based on the Ammonium bicarbonate or Mora Pack remove black crust (gypsum) and/or other superficial deposits  from the on the underside of the cornice.
The poulticing procedure shall be repeated for as many  times  as so deemed necessary until a satisfactory level of cleaning is obtained. 
(All surfaces shall be measured flat) </t>
  </si>
  <si>
    <t>Apply Biocide</t>
  </si>
  <si>
    <t xml:space="preserve">Carefully, apply biocide in the concentrations as suggested by manufacturer to any area of the facade. Rate is to include for multiple applications, test areas and a subsequent cleaning using de-ionised water.
(All surfaces shall be measured flat) 
</t>
  </si>
  <si>
    <t>Consolidation</t>
  </si>
  <si>
    <t>Epoxy injection intervention</t>
  </si>
  <si>
    <t>Inject cracks in lintols and other cracked, sheared masonry fabric using a high viscosity colourless epoxy resin.  Rate shall include for the injection to any thickness and depth of crack, the temporary sealing of the crack, propping and any other formwork required to keep the slab/masonry block intact.</t>
  </si>
  <si>
    <t>Pinning</t>
  </si>
  <si>
    <t>Drill holes and fix in delaminated, sheared, cracked masonry elements along the facade. When injecting, care shall be taken to ensure pressure exerted on delaminated stone sections does not cause the shearing of the same material.  In cases where the detached material is of considerate dimension, carbon fibre rods, bridging the weaker layers with the stronger fabric, and grouted with the same fluid lime-based mortar shall be introduced.  Carbon fibre rods shall be inserted such as to be least obtrusive.  Rate shall include for pre-cleaning all interstices with compressed air and an approved alcohol and/or solvent.  (Area measured flat on exposed surfaces)</t>
  </si>
  <si>
    <t xml:space="preserve">Repairs to damaged sections of masonry </t>
  </si>
  <si>
    <t>Supply, cut  and sculpture new Franka special size stone blocks to match to existing moulding drum windows. Rate is to include the preparation of templates and moulding works, laying in hydraulic lime mortar, levelling and bonding of new stones with old masonry fabric. 
(All surfaces shall be measured flat)</t>
  </si>
  <si>
    <t>l.m</t>
  </si>
  <si>
    <t>Grout using hydraulic lime-based mortar to fill spaces resulting between new masonry elements and original fabric.  Rate shall apply for any thickness not exceeding 150mm.</t>
  </si>
  <si>
    <t>cu.m</t>
  </si>
  <si>
    <t>Velatura</t>
  </si>
  <si>
    <t>Apply a transparent velatura to restored face and superior slope.  The main aim of the velatura shall primarily be that of giving a unified appearance to the restored facade.  The mix of the velatura shall be prepared to the approval of the architect and civil engineer in charge.
(All surfaces shall be measured flat)</t>
  </si>
  <si>
    <t>Anti-roosting bird spikes</t>
  </si>
  <si>
    <t>Supply and install stainless steel A316 anti-rooting bird spikes on cornices of the dome and its windows. All screws shall be in stainless steel. Any glues shall not damage stone work and shall be reversible.</t>
  </si>
  <si>
    <t xml:space="preserve">Restore and painting of door and windows </t>
  </si>
  <si>
    <t xml:space="preserve">Restore and painting steel hatch (inside and outside) on the upper level of the drum. </t>
  </si>
  <si>
    <t xml:space="preserve">Total </t>
  </si>
  <si>
    <t>Contract QTY</t>
  </si>
  <si>
    <t>AMOUNT inclusive of discounts, taxes &amp; other duties but Excl VAT  €</t>
  </si>
  <si>
    <t>Supply, deliver to site, install, connect, test and commission the following as specified.</t>
  </si>
  <si>
    <t>Lump Sum</t>
  </si>
  <si>
    <t>Supply and install labels and charts for whole installation as specified</t>
  </si>
  <si>
    <t xml:space="preserve">Supply As Fitted drawings in the form of three sets of prints </t>
  </si>
  <si>
    <t>SUMMARY PAGE</t>
  </si>
  <si>
    <t>Total inclusive of discounts, taxes &amp; other duties but Excl VAT</t>
  </si>
  <si>
    <t>Dome and Lantern</t>
  </si>
  <si>
    <t>Drum</t>
  </si>
  <si>
    <t>Sub-total</t>
  </si>
  <si>
    <t>Tender for the external restoration works of the dome, the drum, lantern and installation of new architectural lighting of the dome, of Zabbar Parish Church</t>
  </si>
  <si>
    <t xml:space="preserve">Terracotta RAL </t>
  </si>
  <si>
    <t>white</t>
  </si>
  <si>
    <t>Carefully remove any cement renders, from any part of the surfaces including within the decorative elements</t>
  </si>
  <si>
    <t>Supply and apply two coats lime based paint/ mineral silicate paint.  Rate shall include also for any necessary primer necessary prior to the application of paint</t>
  </si>
  <si>
    <t>Supply and lay a thin layer of hydraulic lime plaster to smoothen surface as might be needed.</t>
  </si>
  <si>
    <t>Carefully Take up damaged lead sheets including removal of the metal pins using hand tools.  Rate shall include also for touching up any damage done to the underlying deffun layer.  Rate shall include for carting away and disposing of resultant material.</t>
  </si>
  <si>
    <t xml:space="preserve">Supply and lay lead sheets including bronze pins.  Rate shall include for the necessary bending to created the necessary joints and fixtures and seams according to the best trade practise. </t>
  </si>
  <si>
    <t>Restore or better fix  some areas where the lead sheets need further fixing using bronze pins</t>
  </si>
  <si>
    <t>Paint the whole areas of the lead sheets using roof compound ( elastomeric compound).  Rate shall include for the application of two layers of paint .</t>
  </si>
  <si>
    <t>Carefully break up and take up existing deffun and/or cement based screed, as identified by Architect in charge, using manual methods, taking care not to damage the underlying roof structure and/or the adjoining masonry faic in the process.</t>
  </si>
  <si>
    <t>the area to be replaced will be cut toa sharp and regular edge.  Rate is to include for the taking up and removal of the underlying stone dust/chippings substrate(torba) and/or any underlying vegetational soil if so instructed byu the architect in charge, taking all necessary measures to ensure that no damage is caused to the surrounding building fabric.</t>
  </si>
  <si>
    <t>Rage is to include for the necessary provisions to ensure that there is no water ingress into the structure.   Rate is to include for the loading and carting away of the resulting debris to an approved dumpsite.  (All surfaces shall be measured flat)</t>
  </si>
  <si>
    <t>Repair old deffun cover to cupola or any other surface of the church using lime rich mortar, microfibre and crushed pottery laid in layers to match the existing deffun layer.  Rate is to include all necessary removal of dust, detached deffun and cleaning and curing of the newly applied deffun.</t>
  </si>
  <si>
    <t>Supply and cast 50mm thick hydraulic lime screed, spread levelled and trowelled smooth, laid to falls as directed, including all necessary double handling.</t>
  </si>
  <si>
    <t>Works on Cupola.</t>
  </si>
  <si>
    <t>RESTORATION of APERTURES</t>
  </si>
  <si>
    <t>Restore existing  windows present within the lantern area . Rate is to include for the replacing or restoration of any missing or faulty ironmongery etc. Rate is to include also for carefully removing existing paint layers, carefully closing any exsiting cracks, lightly sanding down. Rate is to include also for applying a primer, and making good all cracks, nails and holes, tec. Rate is to include also for applying by brush, and as directed by architect and civil engineer, one coat of an approved undercoat paint, and two coats of an approved paint to all the sections of the door. Paint shall be oil based and colour to be approved by architect in charge. .</t>
  </si>
  <si>
    <t>.</t>
  </si>
  <si>
    <t xml:space="preserve">Restore and paint door leading to roof to drum. </t>
  </si>
  <si>
    <t>Restore the existing cross present on top of the lantern dome.  Rate is to include for any replacing of missing pieces and improving fixing mechanisms.  Rate shall include also for the removal of the existing paint layers and repainting with 2 coats paint.</t>
  </si>
  <si>
    <t>Restore the existing phenial present at the top of the lantern dome. Rate is to include for the removal of any existing cementitious paint, replacing/fixing any missing or deteriorated areas, and repainting with 2 coats paint.</t>
  </si>
  <si>
    <t xml:space="preserve">Carefully take up the steel/glass sacrificial panels, carefully reinstate missing/cracked broken glass panels, insert new putty with glass, remove existing paint layers from steel sections and reinstate primer, and two coats finish paint.  Rate shall inclued also for amending the method of fixing to stone including new stainless steel dowels and adding further fixing areas to reduce the tensile forces on the surrounding stones. </t>
  </si>
  <si>
    <t>Repaint the frame for the stained glass windows.</t>
  </si>
  <si>
    <t xml:space="preserve">Preliminaries </t>
  </si>
  <si>
    <t>Included</t>
  </si>
  <si>
    <t>Provision for the issuing of PAT tests of all electrically operated tools and equipment on site, log-book including photos of all tools used. Every tool shall be certified every thirty days or following repairs, with certificates forwarded to the responsible Engineer.</t>
  </si>
  <si>
    <t>Provision of erection and dismantling of scaffolding as may be required and as per health and safety regulations and as deemed necessary for the duration of the contract. Rate to include for certification by an engineer.</t>
  </si>
  <si>
    <t>Provision for the temporary electrical supply including  certification across all the site for the duration of the contract.</t>
  </si>
  <si>
    <t>Provision for the temporary water supply across all the site for the duration of the contract.</t>
  </si>
  <si>
    <t xml:space="preserve">Provision for the general up-keep of site, including debris and waste generated from the activities related to the contract. </t>
  </si>
  <si>
    <t>Provision of general site welfare facilities including portable toilets and their upkeeping, drinking water, first aid and any other requirements as specified by the OHSA.</t>
  </si>
  <si>
    <t>Provision for the submittal of samples of all materials to be used in the course of the project to the responsible Engineer for approval prior to the commencement of such respective work.</t>
  </si>
  <si>
    <t>Provision for fees related to any statutory permits required for the successful completion of the project as may be necessary for the Contractor's operation on site.</t>
  </si>
  <si>
    <t>Provision for a cover all (CAR) insurance  by the contractor in order to ensure that all the works and personnel working on site shall be adequately covered by insurance policy.</t>
  </si>
  <si>
    <t>Provision for a Quality Controller and certification of the installations by an independent Engineer.</t>
  </si>
  <si>
    <t>Provision for any temporary works which are not included in the bills of quantities.</t>
  </si>
  <si>
    <t>Provision for any works at heights.</t>
  </si>
  <si>
    <t>Provision for any works that require abseiling, use of hoisting machinery, use of lifting machinery and / or cranes, as may be required for the execution and completion of the works.</t>
  </si>
  <si>
    <t>Provision for hoarding of works to allow for safe access of pedestrians around the areas affected by these works</t>
  </si>
  <si>
    <t>Provision for traffic signage, insurance and permit fees required for the proper execution of the works.</t>
  </si>
  <si>
    <t xml:space="preserve">Total carried forward to next page </t>
  </si>
  <si>
    <t>Item Number</t>
  </si>
  <si>
    <t>Description</t>
  </si>
  <si>
    <t xml:space="preserve">Quantity </t>
  </si>
  <si>
    <t>Unit</t>
  </si>
  <si>
    <t>Rate EUR (excluding VAT)</t>
  </si>
  <si>
    <t>Total EUR (excluding VAT)</t>
  </si>
  <si>
    <t xml:space="preserve">Total brought forward from previous  page </t>
  </si>
  <si>
    <t>Disconnection, dismantling and removal of the existing electrical installation and light fittings</t>
  </si>
  <si>
    <t xml:space="preserve">Distribution board DB1, in heavy duty IP65 rated GRP enclosure, wall mounted, DIN rail type, complete with earth and neutral bars, comb type busbars, circuit breakers as per schedule and chart to identify each circuit. (IP65 rated GRP enclosure to be included in rate) </t>
  </si>
  <si>
    <t>Termination of existing 3c x 2.5sqmm H07RN-F cable in DB 1</t>
  </si>
  <si>
    <t xml:space="preserve">Thermosetting, IP66 rated, enclosure to house drivers and all necessary lighting control devices, as per layout provided. </t>
  </si>
  <si>
    <t>Supply, deliver to site and connect the following cables as specified complete with lugs, cleats, glands, etc.</t>
  </si>
  <si>
    <t>3c  x 1.5sqmm H07RN-F cables from distribution board DB 1 to driver enclosure</t>
  </si>
  <si>
    <t>5c x 1.5sqmm H07RN-F cables from distribution board DB to lighting circuit 1.1</t>
  </si>
  <si>
    <t>2c x 1.5sqmm XLPE/PVC cable RAL9001 cables from driver A.1 to light fittings Type A</t>
  </si>
  <si>
    <t>2c x 1.5sqmm XLPE/PVC cable RAL9001 cables from driver A.2 to light fittings Type A</t>
  </si>
  <si>
    <t>2c x 1.5sqmm XLPE/PVC cable RAL9001 cables from driver B.1 to light fittings Type B</t>
  </si>
  <si>
    <t>2c x 1.5sqmm XLPE/PVC cable RAL9001 cables from driver B.2 to light fittings Type B</t>
  </si>
  <si>
    <t>2c x 1.5sqmm XLPE/PVC cable RAL9001 cables from driver B.3 to light fittings Type B</t>
  </si>
  <si>
    <t>2c x 1.5sqmm XLPE/PVC cable RAL9001 cables from driver D.1 to light fittings Type D</t>
  </si>
  <si>
    <t>2c x 1.5sqmm XLPE/PVC cable RAL9001 cables from driver D.2 to light fittings Type D</t>
  </si>
  <si>
    <t>2c x 1.5sqmm XLPE/PVC cable RAL9001 cables from driver D.3 to light fittings Type D</t>
  </si>
  <si>
    <t>2c x 1.5sqmm XLPE/PVC cable RAL9001 cables from driver E.1 to light fittings Type E</t>
  </si>
  <si>
    <t>2c x 1.5sqmm XLPE/PVC cable RAL9001 cables from driver E.2 to light fittings Type E</t>
  </si>
  <si>
    <t>2c x 1.5sqmm XLPE/PVC cable RAL9001 cables from driver F.1 to light fittings Type F</t>
  </si>
  <si>
    <t>2c x 1.5sqmm XLPE/PVC cable RAL9001 cables from driver G.1 to light fittings Type G</t>
  </si>
  <si>
    <t>2c x 1.5sqmm XLPE/PVC cable RAL9001 cables from driver G.2 to light fittings Type G</t>
  </si>
  <si>
    <t xml:space="preserve">IP67 T-shaped connector </t>
  </si>
  <si>
    <t xml:space="preserve">Supply and install CAT6 data cable, surface clipped to external side façade of church, including all fixings, connectors and necessary equipment (i.e. crane or high up) to work at heights safely. Rate shall also include the installation of a data point in the distribution board at roof level.  </t>
  </si>
  <si>
    <t xml:space="preserve">Supply and install single RJ45 data socket outlet including back box and face plate complete with all necessary accesssories and termination. </t>
  </si>
  <si>
    <t>Earthing (Provisional)</t>
  </si>
  <si>
    <t>Boring of hole, provision and installation of 16mm diameter x 2.4m earth electrode complete with moulded pull box mounted flush with finished floor level. The price includes the desing and testing of the earth electrode and any connection or termination costs with cable armour.</t>
  </si>
  <si>
    <t>Cable Management Systems</t>
  </si>
  <si>
    <t xml:space="preserve">Supply, deliver to site and install the following cable management systems: </t>
  </si>
  <si>
    <t>Galvanised steel cable tray 100x50mm complete with brackets and floor mountings</t>
  </si>
  <si>
    <t>Civil Works</t>
  </si>
  <si>
    <t>This item includes drilling of holes through walls, floors and ceilings, chasing if and when required, making good of and support of equipment, sealing and making good of all openings and penetrations made during erection of system. Contractor is expected to allow for a contingency sum for such works.  It should be highlighted that works are being carried out on a historic Grade 1 building and thus no chasing within the masonry architectural elements will be allowed.  Moreover all care shall be taken in order to conserve and preserve all the elements whilst fixing of all elements.  Works will include all making good for any damages done to the architectural and historic fabric.</t>
  </si>
  <si>
    <t xml:space="preserve">Supply, deliver to site, installation of light fittings according to manufacturer's instructions and connection of the following luminaires and accessories as specified (sundries, fixing bolts and any material required shall be included in the rate for installation: </t>
  </si>
  <si>
    <t>Luminaire type A</t>
  </si>
  <si>
    <t>Luminaire type B</t>
  </si>
  <si>
    <t>Luminaire type C</t>
  </si>
  <si>
    <t>Luminaire type D</t>
  </si>
  <si>
    <t>Luminaire type E</t>
  </si>
  <si>
    <t>Luminaire type F</t>
  </si>
  <si>
    <t>Luminaire type G</t>
  </si>
  <si>
    <t>Supply, deliver to site, install and connect the following equipment and accessories, as specified:</t>
  </si>
  <si>
    <t>Wireless lighting control module - BLE to DALI interface</t>
  </si>
  <si>
    <t xml:space="preserve">Wireless Bluetooth interface internet gateway </t>
  </si>
  <si>
    <t>13A single socket outlet (in DB 1)</t>
  </si>
  <si>
    <t>General</t>
  </si>
  <si>
    <t xml:space="preserve">Labelling </t>
  </si>
  <si>
    <t>Maintenance</t>
  </si>
  <si>
    <t>Maintenance every 6 months of the lighting and electrical LV system for a period of 5 years</t>
  </si>
  <si>
    <t>Lighting Trials</t>
  </si>
  <si>
    <t>Allow for lighting trials, as specified</t>
  </si>
  <si>
    <t>Setting up of luminaires and programming</t>
  </si>
  <si>
    <t>Allow for setting up of luminaires and programming as specified</t>
  </si>
  <si>
    <t>Training</t>
  </si>
  <si>
    <t>Allow for training as specified</t>
  </si>
  <si>
    <t>Handover Documentation</t>
  </si>
  <si>
    <t>Upon Completion, submit to the Employer an organised Operation &amp; maintenance Manual as specified.</t>
  </si>
  <si>
    <t>Testing and commissioning:</t>
  </si>
  <si>
    <t>Test and commission the electrical installation as per IET and Enemalta regulations</t>
  </si>
  <si>
    <t>Total for the electrical installation excluding VAT</t>
  </si>
  <si>
    <t>VAT 18%</t>
  </si>
  <si>
    <t>TOTAL     INC VAT</t>
  </si>
  <si>
    <t>Roof Areas - Deffun</t>
  </si>
  <si>
    <t>DAILY RATES</t>
  </si>
  <si>
    <t>Rates quoted are to include total cost of labour inclusive of VAT and any other charges as applicable.</t>
  </si>
  <si>
    <t>Item</t>
  </si>
  <si>
    <t>Daily Rate for the service of:</t>
  </si>
  <si>
    <t>Rate in EUR</t>
  </si>
  <si>
    <t>Unskilled labourer</t>
  </si>
  <si>
    <t>Skilled labourer</t>
  </si>
  <si>
    <t>Supervisor</t>
  </si>
  <si>
    <t>Technician/ Electrician</t>
  </si>
  <si>
    <t>Engineer</t>
  </si>
  <si>
    <t xml:space="preserve">Other category - </t>
  </si>
  <si>
    <t>Carefully remove manually the existing membrane on the roof of the main naïve.  Rate shall include also for carefully removing also the preparation tar/bituminous paint layer  by hand in order not to damage heavily any existing deffun layer</t>
  </si>
  <si>
    <t xml:space="preserve">Inject fine hydraulic lime based mortar to fill cracks and void areas under the old deffun layer at roof level. Rate must include cleaning of the crack for all dust using water or alcohol, the wetting of the crack before injection of fluid hydraulic lime based  mortar, repeated applications and all equipment required.
</t>
  </si>
  <si>
    <t>Apply propriety bituminous elastomeric membrane "Elastisk" consisting of an undercoat with 50% water, a prime coat, followed by the laying of polyester non woven anti-crack fabric. Fabric measured separately. Rate is to include for cutting to shape, lapping and fixing the anti-crack fabric to the curved and flat area of the dome.</t>
  </si>
  <si>
    <r>
      <t>Supply, transport and lay anti cracking polyester non-woven fabric 150g/m</t>
    </r>
    <r>
      <rPr>
        <vertAlign val="superscript"/>
        <sz val="10"/>
        <color indexed="8"/>
        <rFont val="Arial"/>
        <family val="2"/>
      </rPr>
      <t>2</t>
    </r>
    <r>
      <rPr>
        <sz val="10"/>
        <color indexed="8"/>
        <rFont val="Arial"/>
        <family val="2"/>
      </rPr>
      <t xml:space="preserve">  above bituminous elastomeric  waterproofing. Rate is to allow for the necessary lapping  and cutting  and around ribs.</t>
    </r>
  </si>
  <si>
    <t>Apply propriety coloured liquid membrane 'Colorsint' consisting of an two coats of liquid membrane, terracotta and ivory in colour above the polyester anti-crack woven fabric. 1.5 to 2kg/sq.m</t>
  </si>
  <si>
    <t xml:space="preserve">Ivory </t>
  </si>
  <si>
    <t>Terracotta RAL 1015</t>
  </si>
  <si>
    <r>
      <t xml:space="preserve">Adopting methods and materials as specified in this tender document and as directed by architect in charge, </t>
    </r>
    <r>
      <rPr>
        <b/>
        <sz val="10"/>
        <rFont val="Arial"/>
        <family val="2"/>
      </rPr>
      <t>consolidate individual stone blocks</t>
    </r>
    <r>
      <rPr>
        <sz val="10"/>
        <rFont val="Arial"/>
        <family val="2"/>
      </rPr>
      <t xml:space="preserve"> along any area of the facades using approved ammonium oxalate solutions applied through a paper pulp poultice and/ or ethyl silicate consolidants as directed by the Architect in Charge. Consolidants shall be applied using methods recommended by manufacturer and approved by Architect in Charge.  In the case that the Architect in Charge instructs the use of ammonium oxalate solutions, the area to be treated is to be gently brushed down prior to the application of the poultice. In case that the Architect in Charge instructs the use of ethyl silicate solutions care should be taken to ensure that stone being consolidated is adequately dry and free from salts. 
Rate shall include for repeating the consolidation process for as many times as so deemed necessary by the Architect in Charge until consolidation of the stone is to the satisfaction of the Architect in Charge.
For payment reasons such repetition shall be considered to form an intrinsic part of the consolidation exercise and in no case will the contractor be allowed to make claims for extra costs in relation to workmanship and/or material.
(All surfaces shall be measured flat)</t>
    </r>
  </si>
  <si>
    <t>Using methods and materials as directed and approved by architect in charge, reinstate dismantled/chiselled areas of fabric using special sized stone blocks to match existing (not exceeding a course height of 450mm), having varying thickness, but not exceeding 250mm in thickness, and using bond stones as indicated by architect and civil engineer in charge.  Works shall be carried out on any plain masonry on any area of the drum, dome and lantern.
(All surfaces shall be measured flat)</t>
  </si>
  <si>
    <t>Adopting methods as described in tender document, and as directed and approved by architect and civil engineer in charge, chisel away deteriorated masonry, to a maximum of 250mm, unless otherwise requested, from any area on the drum, dome and lantern as directed and approved by architect and civil engineer in charge.
Rate is to include also for carting away resulting material unless otherwise stated by architect and civil engineer in charge.
(All surfaces shall be measured flat)</t>
  </si>
  <si>
    <t>Extra over item 16.00 for using special sized stone blocks (rombli) having thickness between 250mm and 500mm, (Course height not exceeding 450mm) and length up of 1000mm.
Works shall be carried out on any plain masonry on any area of the drum, dome and lantern
(Measured linear on exposed surfaces)</t>
  </si>
  <si>
    <t>Extra over item 16.00  for working decorative stone, mouldings and sculptures on any area of the façade and bellfries</t>
  </si>
  <si>
    <t>Exra over item 16.00  for working decorative moulds anf fascias on any area of the drum, dome and lantern.</t>
  </si>
  <si>
    <t>l.m.</t>
  </si>
  <si>
    <r>
      <t xml:space="preserve">Carefully </t>
    </r>
    <r>
      <rPr>
        <b/>
        <sz val="10"/>
        <rFont val="Arial"/>
        <family val="2"/>
      </rPr>
      <t>cut and take up existing deffun and/ or existing screed</t>
    </r>
    <r>
      <rPr>
        <sz val="10"/>
        <rFont val="Arial"/>
        <family val="2"/>
      </rPr>
      <t>, as identified by the Architect in Charge, using manual methods, taking care not to damage the underlying roof structure and/ or the adjoining masonry fabric in the process.  
The area to be replaced will be cut to a sharp and regular edge.  Rate is to include for the taking up and removal of the underlying stone dust/ chippings substrate (</t>
    </r>
    <r>
      <rPr>
        <i/>
        <sz val="10"/>
        <rFont val="Arial"/>
        <family val="2"/>
      </rPr>
      <t>torba</t>
    </r>
    <r>
      <rPr>
        <sz val="10"/>
        <rFont val="Arial"/>
        <family val="2"/>
      </rPr>
      <t>) and/ or any underlying vegetational soil if so instructed by the Architect in Charge, taking all necessary measures to ensure that no damage is caused to the surrounding building fabric.  
Rate is to include for the necessary provisions to ensure that there is no water ingress into the structure.  Rate is to include for the loading and carting away of the resulting debris to an approved dumpsite.  
(All surfaces shall be measured flat).</t>
    </r>
  </si>
  <si>
    <t>Carefully supply and lay a very thin layer of deffun wash approximately 5mm thick on roof areas to close any existing minor cracks and in such a way make the whole roof area intact,  including prolonged curing of the newly applied layer</t>
  </si>
  <si>
    <t xml:space="preserve">External Restoration Works on Deffun - Roof Areas 
</t>
  </si>
  <si>
    <t>Architectural lighting for the Drum and Dome</t>
  </si>
  <si>
    <t>Provision for carrying out works during night time hours to minimise disruption to vehicular traffic</t>
  </si>
  <si>
    <r>
      <t xml:space="preserve">Erect and dismantle on completion of works, or as directed by the architect and civil engineer in charge, all scaffolding required for the execution of works as detailed in tender document.  The scaffolding shall be used for the whole duration of works, and until pointing/consolidation works have cured to the satisfaction of the architect and civil engineer in charge and all the electrical/lighting fittings in place and  all measurements taken and all documentation (measured separately) carried out as per specifications.   The external face of the scaffolding is to be lined with a white netting,    </t>
    </r>
    <r>
      <rPr>
        <b/>
        <sz val="10"/>
        <color rgb="FF000000"/>
        <rFont val="Arial"/>
        <family val="2"/>
      </rPr>
      <t xml:space="preserve">Rate shall include also for the installation of scaffolding within the lantern in order to be able to carry out the works on the internal areas of the lantern.
  </t>
    </r>
    <r>
      <rPr>
        <sz val="10"/>
        <color indexed="8"/>
        <rFont val="Arial"/>
        <family val="2"/>
      </rPr>
      <t xml:space="preserve">
Rate shall include for the preparation and submission prior to commencement of works of a valid certification of scaffolding recognised by the Occupational Health and Safety Authority for every section of scaffolding erected. 
</t>
    </r>
  </si>
  <si>
    <t>Using a stiff bristle/nylon brush as approved and directed by the architect and civil engineer in charge, and as specified in tender document, brush, by hand, one section at a time, to remove flaky stone, dirt, soot,  etc., form any area of the lantern . The use of power tools or metal brushes  will not be permitted. (All surfaces shall be measured flat.)</t>
  </si>
  <si>
    <t xml:space="preserve">Carefully Brush and clean all the surface of the existing lead sheets to remove any flaking paint for the lead surface.   </t>
  </si>
  <si>
    <t>Repair of old deffun cover to roof of various areas within the church and sacristy roof, using lime rich mortar, microfibre and crushed pottery laid in layers to match the existing deffun layer. Rate is to include all necessary removal of dust, detached  deffun and cleaning and prolonged curing of the newly applied layer.</t>
  </si>
  <si>
    <t>Lay 'deffun' 25mm to 75mm thick on various  roofs level. Rate is to include laying in layers, curing and fibre strands reinforcement.</t>
  </si>
  <si>
    <t>Wireless switch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</si>
</sst>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0.000"/>
    <numFmt numFmtId="165" formatCode="0.0"/>
    <numFmt numFmtId="166" formatCode="_([$€-2]\ * #,##0.00_);_([$€-2]\ * \(#,##0.00\);_([$€-2]\ * &quot;-&quot;??_);_(@_)"/>
    <numFmt numFmtId="167" formatCode="_-[$€-2]\ * #,##0.00_-;\-[$€-2]\ * #,##0.00_-;_-[$€-2]\ * &quot;-&quot;??_-;_-@_-"/>
    <numFmt numFmtId="168" formatCode="&quot;€&quot;#,##0.00"/>
  </numFmts>
  <fonts count="34" x14ac:knownFonts="1">
    <font>
      <sz val="11"/>
      <color theme="1"/>
      <name val="Aptos Narrow"/>
      <family val="2"/>
      <scheme val="minor"/>
    </font>
    <font>
      <sz val="11"/>
      <color theme="1"/>
      <name val="Aptos Narrow"/>
      <family val="2"/>
      <scheme val="minor"/>
    </font>
    <font>
      <b/>
      <sz val="11"/>
      <name val="Arial"/>
      <family val="2"/>
    </font>
    <font>
      <sz val="10"/>
      <name val="Arial"/>
      <family val="2"/>
    </font>
    <font>
      <b/>
      <sz val="9"/>
      <name val="Arial"/>
      <family val="2"/>
    </font>
    <font>
      <b/>
      <sz val="10"/>
      <name val="Arial"/>
      <family val="2"/>
    </font>
    <font>
      <b/>
      <sz val="7"/>
      <name val="Arial"/>
      <family val="2"/>
    </font>
    <font>
      <sz val="9"/>
      <name val="Arial"/>
      <family val="2"/>
    </font>
    <font>
      <b/>
      <u/>
      <sz val="10"/>
      <name val="Arial"/>
      <family val="2"/>
    </font>
    <font>
      <sz val="10"/>
      <color rgb="FF000000"/>
      <name val="Arial"/>
      <family val="2"/>
    </font>
    <font>
      <b/>
      <sz val="10"/>
      <color rgb="FF000000"/>
      <name val="Arial"/>
      <family val="2"/>
    </font>
    <font>
      <b/>
      <i/>
      <sz val="10"/>
      <name val="Arial"/>
      <family val="2"/>
    </font>
    <font>
      <b/>
      <sz val="10"/>
      <color indexed="8"/>
      <name val="Arial"/>
      <family val="2"/>
    </font>
    <font>
      <b/>
      <u/>
      <sz val="10"/>
      <color indexed="8"/>
      <name val="Arial"/>
      <family val="2"/>
    </font>
    <font>
      <sz val="10"/>
      <color indexed="8"/>
      <name val="Arial"/>
      <family val="2"/>
    </font>
    <font>
      <b/>
      <sz val="10"/>
      <color rgb="FFFF0000"/>
      <name val="Arial"/>
      <family val="2"/>
    </font>
    <font>
      <i/>
      <sz val="10"/>
      <color indexed="8"/>
      <name val="Arial"/>
      <family val="2"/>
    </font>
    <font>
      <sz val="11"/>
      <color indexed="8"/>
      <name val="Arial"/>
      <family val="2"/>
    </font>
    <font>
      <b/>
      <sz val="11"/>
      <color indexed="8"/>
      <name val="Arial"/>
      <family val="2"/>
    </font>
    <font>
      <sz val="11"/>
      <name val="Arial"/>
      <family val="2"/>
    </font>
    <font>
      <b/>
      <sz val="9"/>
      <color indexed="8"/>
      <name val="Arial"/>
      <family val="2"/>
    </font>
    <font>
      <sz val="9"/>
      <color indexed="8"/>
      <name val="Arial"/>
      <family val="2"/>
    </font>
    <font>
      <b/>
      <sz val="9"/>
      <name val="Tahoma"/>
      <family val="2"/>
    </font>
    <font>
      <b/>
      <sz val="8"/>
      <name val="Arial"/>
      <family val="2"/>
    </font>
    <font>
      <sz val="8"/>
      <name val="Arial"/>
      <family val="2"/>
    </font>
    <font>
      <sz val="10"/>
      <color theme="1"/>
      <name val="Arial"/>
      <family val="2"/>
    </font>
    <font>
      <sz val="10"/>
      <name val="Arial"/>
    </font>
    <font>
      <b/>
      <i/>
      <sz val="9"/>
      <name val="Arial"/>
      <family val="2"/>
    </font>
    <font>
      <sz val="9"/>
      <color theme="1"/>
      <name val="Arial"/>
      <family val="2"/>
    </font>
    <font>
      <b/>
      <sz val="9"/>
      <color theme="1"/>
      <name val="Arial"/>
      <family val="2"/>
    </font>
    <font>
      <sz val="10"/>
      <color rgb="FFFF0000"/>
      <name val="Arial"/>
      <family val="2"/>
    </font>
    <font>
      <i/>
      <sz val="10"/>
      <name val="Arial"/>
      <family val="2"/>
    </font>
    <font>
      <b/>
      <sz val="10"/>
      <color theme="1"/>
      <name val="Arial"/>
      <family val="2"/>
    </font>
    <font>
      <vertAlign val="superscript"/>
      <sz val="10"/>
      <color indexed="8"/>
      <name val="Arial"/>
      <family val="2"/>
    </font>
  </fonts>
  <fills count="5">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theme="0" tint="-0.249977111117893"/>
        <bgColor indexed="64"/>
      </patternFill>
    </fill>
  </fills>
  <borders count="6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medium">
        <color rgb="FF000000"/>
      </right>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
      <left/>
      <right style="thin">
        <color auto="1"/>
      </right>
      <top style="thin">
        <color auto="1"/>
      </top>
      <bottom style="thin">
        <color auto="1"/>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18">
    <xf numFmtId="0" fontId="0" fillId="0" borderId="0"/>
    <xf numFmtId="43" fontId="1" fillId="0" borderId="0" applyFont="0" applyFill="0" applyBorder="0" applyAlignment="0" applyProtection="0"/>
    <xf numFmtId="0" fontId="3" fillId="0" borderId="0"/>
    <xf numFmtId="0" fontId="26" fillId="0" borderId="0"/>
    <xf numFmtId="0" fontId="3" fillId="0" borderId="0"/>
    <xf numFmtId="0" fontId="3" fillId="0" borderId="0"/>
    <xf numFmtId="0" fontId="3" fillId="0" borderId="0"/>
    <xf numFmtId="0" fontId="3" fillId="0" borderId="0"/>
    <xf numFmtId="0" fontId="1" fillId="0" borderId="0"/>
    <xf numFmtId="44" fontId="1" fillId="0" borderId="0" applyFont="0" applyFill="0" applyBorder="0" applyAlignment="0" applyProtection="0"/>
    <xf numFmtId="0" fontId="3" fillId="0" borderId="0"/>
    <xf numFmtId="0" fontId="3" fillId="0" borderId="0"/>
    <xf numFmtId="0" fontId="3" fillId="0" borderId="0"/>
    <xf numFmtId="0" fontId="1" fillId="0" borderId="0"/>
    <xf numFmtId="0" fontId="3" fillId="0" borderId="0"/>
    <xf numFmtId="0" fontId="1" fillId="0" borderId="0"/>
    <xf numFmtId="9" fontId="3" fillId="0" borderId="0" applyFont="0" applyFill="0" applyBorder="0" applyAlignment="0" applyProtection="0"/>
    <xf numFmtId="0" fontId="3" fillId="0" borderId="0"/>
  </cellStyleXfs>
  <cellXfs count="410">
    <xf numFmtId="0" fontId="0" fillId="0" borderId="0" xfId="0"/>
    <xf numFmtId="0" fontId="3" fillId="0" borderId="0" xfId="0" applyFont="1"/>
    <xf numFmtId="4" fontId="3" fillId="0" borderId="0" xfId="0" applyNumberFormat="1" applyFont="1"/>
    <xf numFmtId="164" fontId="4" fillId="0" borderId="1" xfId="0" applyNumberFormat="1" applyFont="1" applyBorder="1" applyAlignment="1">
      <alignment horizontal="center" vertical="center" wrapText="1"/>
    </xf>
    <xf numFmtId="0" fontId="4" fillId="0" borderId="2" xfId="0" applyFont="1" applyBorder="1" applyAlignment="1">
      <alignment vertical="center" wrapText="1"/>
    </xf>
    <xf numFmtId="4" fontId="4" fillId="0" borderId="2" xfId="0" applyNumberFormat="1" applyFont="1" applyBorder="1" applyAlignment="1">
      <alignment horizontal="center" vertical="center" wrapText="1"/>
    </xf>
    <xf numFmtId="4" fontId="4" fillId="0" borderId="2" xfId="0" applyNumberFormat="1" applyFont="1" applyBorder="1" applyAlignment="1" applyProtection="1">
      <alignment horizontal="center" vertical="center" wrapText="1"/>
      <protection locked="0"/>
    </xf>
    <xf numFmtId="4" fontId="7" fillId="0" borderId="2" xfId="0" applyNumberFormat="1" applyFont="1" applyBorder="1" applyAlignment="1" applyProtection="1">
      <alignment horizontal="center" vertical="center" wrapText="1"/>
      <protection locked="0"/>
    </xf>
    <xf numFmtId="164" fontId="4" fillId="0" borderId="3" xfId="0" applyNumberFormat="1" applyFont="1" applyBorder="1" applyAlignment="1">
      <alignment horizontal="center" vertical="center" wrapText="1"/>
    </xf>
    <xf numFmtId="0" fontId="8" fillId="0" borderId="4" xfId="0" applyFont="1" applyBorder="1" applyAlignment="1">
      <alignment horizontal="left" vertical="top" wrapText="1" readingOrder="1"/>
    </xf>
    <xf numFmtId="4" fontId="4" fillId="0" borderId="4" xfId="0" applyNumberFormat="1" applyFont="1" applyBorder="1" applyAlignment="1">
      <alignment horizontal="center" vertical="center" wrapText="1"/>
    </xf>
    <xf numFmtId="4" fontId="4" fillId="0" borderId="4" xfId="0" applyNumberFormat="1" applyFont="1" applyBorder="1" applyAlignment="1" applyProtection="1">
      <alignment horizontal="center" vertical="center" wrapText="1"/>
      <protection locked="0"/>
    </xf>
    <xf numFmtId="4" fontId="4" fillId="0" borderId="5" xfId="0" applyNumberFormat="1" applyFont="1" applyBorder="1" applyAlignment="1">
      <alignment horizontal="center" vertical="center" wrapText="1"/>
    </xf>
    <xf numFmtId="4" fontId="7" fillId="0" borderId="5" xfId="0" applyNumberFormat="1" applyFont="1" applyBorder="1" applyAlignment="1" applyProtection="1">
      <alignment horizontal="center" vertical="center" wrapText="1"/>
      <protection locked="0"/>
    </xf>
    <xf numFmtId="4" fontId="4" fillId="0" borderId="5" xfId="0" applyNumberFormat="1" applyFont="1" applyBorder="1" applyAlignment="1" applyProtection="1">
      <alignment horizontal="center" vertical="center" wrapText="1"/>
      <protection locked="0"/>
    </xf>
    <xf numFmtId="0" fontId="4" fillId="0" borderId="4" xfId="0" applyFont="1" applyBorder="1" applyAlignment="1">
      <alignment vertical="center" wrapText="1"/>
    </xf>
    <xf numFmtId="0" fontId="5" fillId="0" borderId="0" xfId="0" applyFont="1" applyAlignment="1">
      <alignment horizontal="left" wrapText="1"/>
    </xf>
    <xf numFmtId="164" fontId="4" fillId="0" borderId="6" xfId="0" applyNumberFormat="1" applyFont="1" applyBorder="1" applyAlignment="1">
      <alignment horizontal="center" vertical="center" wrapText="1"/>
    </xf>
    <xf numFmtId="0" fontId="4" fillId="0" borderId="7" xfId="0" applyFont="1" applyBorder="1" applyAlignment="1">
      <alignment vertical="center" wrapText="1"/>
    </xf>
    <xf numFmtId="4" fontId="4" fillId="0" borderId="7" xfId="0" applyNumberFormat="1" applyFont="1" applyBorder="1" applyAlignment="1">
      <alignment horizontal="center" vertical="center" wrapText="1"/>
    </xf>
    <xf numFmtId="4" fontId="4" fillId="0" borderId="7" xfId="0" applyNumberFormat="1" applyFont="1" applyBorder="1" applyAlignment="1" applyProtection="1">
      <alignment horizontal="center" vertical="center" wrapText="1"/>
      <protection locked="0"/>
    </xf>
    <xf numFmtId="4" fontId="4" fillId="0" borderId="8" xfId="0" applyNumberFormat="1" applyFont="1" applyBorder="1" applyAlignment="1">
      <alignment horizontal="center" vertical="center" wrapText="1"/>
    </xf>
    <xf numFmtId="4" fontId="7" fillId="0" borderId="8" xfId="0" applyNumberFormat="1" applyFont="1" applyBorder="1" applyAlignment="1" applyProtection="1">
      <alignment horizontal="center" vertical="center" wrapText="1"/>
      <protection locked="0"/>
    </xf>
    <xf numFmtId="164" fontId="3" fillId="0" borderId="3" xfId="0" applyNumberFormat="1" applyFont="1" applyBorder="1" applyAlignment="1">
      <alignment horizontal="center" vertical="center" wrapText="1"/>
    </xf>
    <xf numFmtId="0" fontId="8" fillId="0" borderId="4" xfId="0" applyFont="1" applyBorder="1" applyAlignment="1">
      <alignment vertical="center" wrapText="1"/>
    </xf>
    <xf numFmtId="4" fontId="3" fillId="0" borderId="4" xfId="0" applyNumberFormat="1" applyFont="1" applyBorder="1" applyAlignment="1">
      <alignment horizontal="center" vertical="center" wrapText="1"/>
    </xf>
    <xf numFmtId="2" fontId="3" fillId="0" borderId="4" xfId="0" applyNumberFormat="1" applyFont="1" applyBorder="1" applyAlignment="1">
      <alignment horizontal="center" vertical="center" wrapText="1"/>
    </xf>
    <xf numFmtId="2" fontId="3" fillId="0" borderId="4" xfId="0" applyNumberFormat="1" applyFont="1" applyBorder="1" applyAlignment="1" applyProtection="1">
      <alignment horizontal="center" vertical="center" wrapText="1"/>
      <protection locked="0"/>
    </xf>
    <xf numFmtId="4" fontId="3" fillId="0" borderId="9" xfId="0" applyNumberFormat="1" applyFont="1" applyBorder="1" applyAlignment="1">
      <alignment horizontal="center" vertical="center" wrapText="1"/>
    </xf>
    <xf numFmtId="2" fontId="3" fillId="0" borderId="5" xfId="0" applyNumberFormat="1" applyFont="1" applyBorder="1" applyAlignment="1" applyProtection="1">
      <alignment horizontal="center" vertical="center" wrapText="1"/>
      <protection locked="0"/>
    </xf>
    <xf numFmtId="164" fontId="5" fillId="0" borderId="3" xfId="0" applyNumberFormat="1" applyFont="1" applyBorder="1" applyAlignment="1">
      <alignment horizontal="center" vertical="top" wrapText="1" readingOrder="1"/>
    </xf>
    <xf numFmtId="4"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2" fontId="5" fillId="0" borderId="4" xfId="0" applyNumberFormat="1" applyFont="1" applyBorder="1" applyAlignment="1" applyProtection="1">
      <alignment horizontal="center" vertical="center" wrapText="1"/>
      <protection locked="0"/>
    </xf>
    <xf numFmtId="164" fontId="3" fillId="0" borderId="3" xfId="0" applyNumberFormat="1" applyFont="1" applyBorder="1" applyAlignment="1">
      <alignment horizontal="center" vertical="top" wrapText="1" readingOrder="1"/>
    </xf>
    <xf numFmtId="0" fontId="3" fillId="0" borderId="4" xfId="0" applyFont="1" applyBorder="1" applyAlignment="1">
      <alignment vertical="top" wrapText="1" readingOrder="1"/>
    </xf>
    <xf numFmtId="0" fontId="3" fillId="0" borderId="4" xfId="0" applyFont="1" applyBorder="1" applyAlignment="1">
      <alignment horizontal="center" vertical="center" wrapText="1"/>
    </xf>
    <xf numFmtId="0" fontId="9" fillId="0" borderId="10" xfId="0" applyFont="1" applyBorder="1" applyAlignment="1">
      <alignment vertical="top" wrapText="1" readingOrder="1"/>
    </xf>
    <xf numFmtId="4" fontId="9" fillId="0" borderId="10" xfId="0" applyNumberFormat="1" applyFont="1" applyBorder="1" applyAlignment="1">
      <alignment horizontal="center" vertical="center" wrapText="1"/>
    </xf>
    <xf numFmtId="0" fontId="9" fillId="0" borderId="10" xfId="0" applyFont="1" applyBorder="1" applyAlignment="1">
      <alignment horizontal="center" vertical="center" wrapText="1"/>
    </xf>
    <xf numFmtId="2" fontId="10" fillId="0" borderId="11" xfId="0" applyNumberFormat="1" applyFont="1" applyBorder="1" applyAlignment="1">
      <alignment horizontal="center" vertical="center" wrapText="1"/>
    </xf>
    <xf numFmtId="2" fontId="10" fillId="0" borderId="12" xfId="0" applyNumberFormat="1" applyFont="1" applyBorder="1" applyAlignment="1" applyProtection="1">
      <alignment horizontal="center" vertical="center" wrapText="1"/>
      <protection locked="0"/>
    </xf>
    <xf numFmtId="2" fontId="3" fillId="0" borderId="13" xfId="0" applyNumberFormat="1" applyFont="1" applyBorder="1" applyAlignment="1" applyProtection="1">
      <alignment horizontal="center" wrapText="1"/>
      <protection locked="0"/>
    </xf>
    <xf numFmtId="43" fontId="5" fillId="0" borderId="14" xfId="1" applyFont="1" applyFill="1" applyBorder="1" applyAlignment="1" applyProtection="1">
      <alignment horizontal="center" wrapText="1"/>
      <protection locked="0"/>
    </xf>
    <xf numFmtId="0" fontId="3" fillId="0" borderId="0" xfId="0" applyFont="1" applyAlignment="1">
      <alignment horizontal="center"/>
    </xf>
    <xf numFmtId="0" fontId="3" fillId="0" borderId="0" xfId="0" applyFont="1" applyAlignment="1">
      <alignment horizontal="justify"/>
    </xf>
    <xf numFmtId="0" fontId="3" fillId="0" borderId="4" xfId="0" applyFont="1" applyBorder="1" applyAlignment="1">
      <alignment horizontal="justify"/>
    </xf>
    <xf numFmtId="2" fontId="3" fillId="0" borderId="0" xfId="0" applyNumberFormat="1" applyFont="1"/>
    <xf numFmtId="164" fontId="12" fillId="0" borderId="1" xfId="0" applyNumberFormat="1" applyFont="1" applyBorder="1" applyAlignment="1">
      <alignment horizontal="center" vertical="center" wrapText="1"/>
    </xf>
    <xf numFmtId="0" fontId="12" fillId="0" borderId="14" xfId="0" applyFont="1" applyBorder="1" applyAlignment="1">
      <alignment horizontal="justify" vertical="center" wrapText="1"/>
    </xf>
    <xf numFmtId="0" fontId="12" fillId="0" borderId="2" xfId="0" applyFont="1" applyBorder="1" applyAlignment="1">
      <alignment horizontal="justify" vertical="center" wrapText="1"/>
    </xf>
    <xf numFmtId="4" fontId="12" fillId="0" borderId="2" xfId="0" applyNumberFormat="1" applyFont="1" applyBorder="1" applyAlignment="1">
      <alignment horizontal="center" vertical="center" wrapText="1"/>
    </xf>
    <xf numFmtId="4" fontId="12" fillId="0" borderId="2" xfId="0" applyNumberFormat="1" applyFont="1" applyBorder="1" applyAlignment="1" applyProtection="1">
      <alignment horizontal="center" vertical="center" wrapText="1"/>
      <protection locked="0"/>
    </xf>
    <xf numFmtId="164" fontId="12" fillId="0" borderId="18" xfId="0" applyNumberFormat="1" applyFont="1" applyBorder="1" applyAlignment="1">
      <alignment horizontal="center" vertical="center" wrapText="1"/>
    </xf>
    <xf numFmtId="0" fontId="13" fillId="0" borderId="5" xfId="0" applyFont="1" applyBorder="1" applyAlignment="1">
      <alignment horizontal="left" vertical="center" wrapText="1"/>
    </xf>
    <xf numFmtId="0" fontId="13" fillId="0" borderId="4" xfId="0" applyFont="1" applyBorder="1" applyAlignment="1">
      <alignment horizontal="left" vertical="center" wrapText="1"/>
    </xf>
    <xf numFmtId="4" fontId="12" fillId="0" borderId="19" xfId="0" applyNumberFormat="1" applyFont="1" applyBorder="1" applyAlignment="1">
      <alignment horizontal="center" vertical="center" wrapText="1"/>
    </xf>
    <xf numFmtId="4" fontId="14" fillId="0" borderId="19" xfId="0" applyNumberFormat="1" applyFont="1" applyBorder="1" applyAlignment="1" applyProtection="1">
      <alignment horizontal="center" vertical="center" wrapText="1"/>
      <protection locked="0"/>
    </xf>
    <xf numFmtId="4" fontId="14" fillId="0" borderId="4" xfId="0" applyNumberFormat="1" applyFont="1" applyBorder="1" applyAlignment="1" applyProtection="1">
      <alignment horizontal="center" vertical="center" wrapText="1"/>
      <protection locked="0"/>
    </xf>
    <xf numFmtId="164" fontId="12" fillId="0" borderId="3" xfId="0" applyNumberFormat="1" applyFont="1" applyBorder="1" applyAlignment="1">
      <alignment horizontal="center" vertical="center" wrapText="1"/>
    </xf>
    <xf numFmtId="4" fontId="12" fillId="0" borderId="4" xfId="0" applyNumberFormat="1" applyFont="1" applyBorder="1" applyAlignment="1">
      <alignment horizontal="center" vertical="center" wrapText="1"/>
    </xf>
    <xf numFmtId="0" fontId="13" fillId="0" borderId="5"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0" xfId="0" applyFont="1" applyAlignment="1">
      <alignment horizontal="justify" vertical="center" wrapText="1"/>
    </xf>
    <xf numFmtId="165" fontId="14" fillId="0" borderId="3" xfId="0" applyNumberFormat="1" applyFont="1" applyBorder="1" applyAlignment="1">
      <alignment horizontal="center" vertical="top" wrapText="1"/>
    </xf>
    <xf numFmtId="0" fontId="14" fillId="0" borderId="0" xfId="0" applyFont="1" applyAlignment="1">
      <alignment horizontal="justify" vertical="top" wrapText="1"/>
    </xf>
    <xf numFmtId="4" fontId="14" fillId="2" borderId="4" xfId="0" applyNumberFormat="1" applyFont="1" applyFill="1" applyBorder="1" applyAlignment="1">
      <alignment horizontal="center" wrapText="1"/>
    </xf>
    <xf numFmtId="4" fontId="14" fillId="0" borderId="4" xfId="0" applyNumberFormat="1" applyFont="1" applyBorder="1" applyAlignment="1">
      <alignment horizontal="center" wrapText="1"/>
    </xf>
    <xf numFmtId="4" fontId="14" fillId="0" borderId="4" xfId="0" applyNumberFormat="1" applyFont="1" applyBorder="1" applyAlignment="1" applyProtection="1">
      <alignment horizontal="center" wrapText="1"/>
      <protection locked="0"/>
    </xf>
    <xf numFmtId="0" fontId="14" fillId="0" borderId="5" xfId="0" applyFont="1" applyBorder="1" applyAlignment="1">
      <alignment horizontal="justify" vertical="top" wrapText="1"/>
    </xf>
    <xf numFmtId="165" fontId="12" fillId="0" borderId="3" xfId="0" applyNumberFormat="1" applyFont="1" applyBorder="1" applyAlignment="1">
      <alignment horizontal="center" vertical="top" wrapText="1"/>
    </xf>
    <xf numFmtId="0" fontId="13" fillId="0" borderId="5" xfId="0" applyFont="1" applyBorder="1" applyAlignment="1">
      <alignment horizontal="justify" vertical="top" wrapText="1"/>
    </xf>
    <xf numFmtId="4" fontId="13" fillId="2" borderId="4" xfId="0" applyNumberFormat="1" applyFont="1" applyFill="1" applyBorder="1" applyAlignment="1">
      <alignment horizontal="center" wrapText="1"/>
    </xf>
    <xf numFmtId="1" fontId="14" fillId="0" borderId="3" xfId="0" applyNumberFormat="1" applyFont="1" applyBorder="1" applyAlignment="1">
      <alignment horizontal="center" vertical="top" wrapText="1"/>
    </xf>
    <xf numFmtId="2" fontId="14" fillId="0" borderId="1" xfId="0" applyNumberFormat="1" applyFont="1" applyBorder="1" applyAlignment="1">
      <alignment horizontal="center" vertical="top" wrapText="1"/>
    </xf>
    <xf numFmtId="0" fontId="12" fillId="0" borderId="15" xfId="0" applyFont="1" applyBorder="1" applyAlignment="1">
      <alignment horizontal="right" vertical="top" wrapText="1"/>
    </xf>
    <xf numFmtId="4" fontId="12" fillId="2" borderId="2" xfId="0" applyNumberFormat="1" applyFont="1" applyFill="1" applyBorder="1" applyAlignment="1">
      <alignment horizontal="center" wrapText="1"/>
    </xf>
    <xf numFmtId="2" fontId="15" fillId="0" borderId="17" xfId="0" applyNumberFormat="1" applyFont="1" applyBorder="1" applyAlignment="1">
      <alignment horizontal="center" wrapText="1"/>
    </xf>
    <xf numFmtId="4" fontId="14" fillId="0" borderId="2" xfId="0" applyNumberFormat="1" applyFont="1" applyBorder="1" applyAlignment="1">
      <alignment horizontal="center" wrapText="1"/>
    </xf>
    <xf numFmtId="4" fontId="14" fillId="0" borderId="2" xfId="0" applyNumberFormat="1" applyFont="1" applyBorder="1" applyAlignment="1" applyProtection="1">
      <alignment horizontal="center" wrapText="1"/>
      <protection locked="0"/>
    </xf>
    <xf numFmtId="4" fontId="12" fillId="0" borderId="2" xfId="0" applyNumberFormat="1" applyFont="1" applyBorder="1" applyAlignment="1" applyProtection="1">
      <alignment horizontal="center" wrapText="1"/>
      <protection locked="0"/>
    </xf>
    <xf numFmtId="2" fontId="14" fillId="0" borderId="3" xfId="0" applyNumberFormat="1" applyFont="1" applyBorder="1" applyAlignment="1">
      <alignment horizontal="center" vertical="top" wrapText="1"/>
    </xf>
    <xf numFmtId="0" fontId="12" fillId="0" borderId="0" xfId="0" applyFont="1" applyAlignment="1">
      <alignment horizontal="right" vertical="top" wrapText="1"/>
    </xf>
    <xf numFmtId="4" fontId="12" fillId="2" borderId="4" xfId="0" applyNumberFormat="1" applyFont="1" applyFill="1" applyBorder="1" applyAlignment="1">
      <alignment horizontal="center" wrapText="1"/>
    </xf>
    <xf numFmtId="4" fontId="12" fillId="0" borderId="4" xfId="0" applyNumberFormat="1" applyFont="1" applyBorder="1" applyAlignment="1" applyProtection="1">
      <alignment horizontal="center" wrapText="1"/>
      <protection locked="0"/>
    </xf>
    <xf numFmtId="1" fontId="12" fillId="0" borderId="3" xfId="0" applyNumberFormat="1" applyFont="1" applyBorder="1" applyAlignment="1">
      <alignment horizontal="center" vertical="top" wrapText="1"/>
    </xf>
    <xf numFmtId="164" fontId="14" fillId="0" borderId="3" xfId="0" applyNumberFormat="1" applyFont="1" applyBorder="1" applyAlignment="1">
      <alignment horizontal="center" vertical="top" wrapText="1"/>
    </xf>
    <xf numFmtId="164" fontId="12" fillId="0" borderId="3" xfId="0" applyNumberFormat="1" applyFont="1" applyBorder="1" applyAlignment="1">
      <alignment horizontal="center" vertical="top" wrapText="1"/>
    </xf>
    <xf numFmtId="0" fontId="13" fillId="0" borderId="0" xfId="0" applyFont="1" applyAlignment="1">
      <alignment horizontal="justify" vertical="top" wrapText="1"/>
    </xf>
    <xf numFmtId="0" fontId="12" fillId="0" borderId="5" xfId="0" applyFont="1" applyBorder="1" applyAlignment="1">
      <alignment horizontal="justify" vertical="top" wrapText="1"/>
    </xf>
    <xf numFmtId="164" fontId="14" fillId="0" borderId="20" xfId="0" applyNumberFormat="1" applyFont="1" applyBorder="1" applyAlignment="1">
      <alignment horizontal="center" vertical="top" wrapText="1"/>
    </xf>
    <xf numFmtId="4" fontId="12" fillId="0" borderId="4" xfId="0" applyNumberFormat="1" applyFont="1" applyBorder="1" applyAlignment="1">
      <alignment horizontal="center" wrapText="1"/>
    </xf>
    <xf numFmtId="0" fontId="14" fillId="0" borderId="5" xfId="0" applyFont="1" applyBorder="1" applyAlignment="1">
      <alignment horizontal="justify" vertical="justify" wrapText="1"/>
    </xf>
    <xf numFmtId="0" fontId="14" fillId="0" borderId="5" xfId="0" applyFont="1" applyBorder="1" applyAlignment="1">
      <alignment horizontal="left" vertical="top" wrapText="1" indent="2"/>
    </xf>
    <xf numFmtId="0" fontId="14" fillId="0" borderId="4" xfId="0" applyFont="1" applyBorder="1" applyAlignment="1">
      <alignment horizontal="justify" vertical="top" wrapText="1"/>
    </xf>
    <xf numFmtId="164" fontId="14" fillId="0" borderId="1" xfId="0" applyNumberFormat="1" applyFont="1" applyBorder="1" applyAlignment="1">
      <alignment horizontal="center" vertical="top" wrapText="1"/>
    </xf>
    <xf numFmtId="0" fontId="12" fillId="0" borderId="14" xfId="0" applyFont="1" applyBorder="1" applyAlignment="1">
      <alignment horizontal="justify" vertical="top" wrapText="1"/>
    </xf>
    <xf numFmtId="0" fontId="12" fillId="0" borderId="2" xfId="0" applyFont="1" applyBorder="1" applyAlignment="1">
      <alignment horizontal="justify" vertical="top" wrapText="1"/>
    </xf>
    <xf numFmtId="0" fontId="14" fillId="0" borderId="0" xfId="0" applyFont="1"/>
    <xf numFmtId="0" fontId="14" fillId="0" borderId="0" xfId="0" applyFont="1" applyAlignment="1">
      <alignment horizontal="justify"/>
    </xf>
    <xf numFmtId="0" fontId="14" fillId="0" borderId="4" xfId="0" applyFont="1" applyBorder="1" applyAlignment="1">
      <alignment horizontal="justify"/>
    </xf>
    <xf numFmtId="2" fontId="3" fillId="0" borderId="20" xfId="0" applyNumberFormat="1" applyFont="1" applyBorder="1"/>
    <xf numFmtId="0" fontId="3" fillId="0" borderId="24" xfId="0" applyFont="1" applyBorder="1"/>
    <xf numFmtId="2" fontId="12" fillId="0" borderId="1" xfId="0" applyNumberFormat="1" applyFont="1" applyBorder="1" applyAlignment="1">
      <alignment horizontal="center" vertical="center" wrapText="1"/>
    </xf>
    <xf numFmtId="4" fontId="12" fillId="0" borderId="25" xfId="0" applyNumberFormat="1" applyFont="1" applyBorder="1" applyAlignment="1" applyProtection="1">
      <alignment horizontal="center" vertical="center" wrapText="1"/>
      <protection locked="0"/>
    </xf>
    <xf numFmtId="2" fontId="12" fillId="0" borderId="18" xfId="0" applyNumberFormat="1" applyFont="1" applyBorder="1" applyAlignment="1">
      <alignment horizontal="center" vertical="center" wrapText="1"/>
    </xf>
    <xf numFmtId="4" fontId="14" fillId="0" borderId="9" xfId="0" applyNumberFormat="1" applyFont="1" applyBorder="1" applyAlignment="1" applyProtection="1">
      <alignment horizontal="center" vertical="center" wrapText="1"/>
      <protection locked="0"/>
    </xf>
    <xf numFmtId="2" fontId="12" fillId="0" borderId="26" xfId="0" applyNumberFormat="1" applyFont="1" applyBorder="1" applyAlignment="1">
      <alignment horizontal="center" vertical="center" wrapText="1"/>
    </xf>
    <xf numFmtId="0" fontId="13" fillId="0" borderId="27" xfId="0" applyFont="1" applyBorder="1" applyAlignment="1">
      <alignment horizontal="justify" vertical="center" wrapText="1"/>
    </xf>
    <xf numFmtId="0" fontId="13" fillId="0" borderId="28" xfId="0" applyFont="1" applyBorder="1" applyAlignment="1">
      <alignment horizontal="justify" vertical="center" wrapText="1"/>
    </xf>
    <xf numFmtId="4" fontId="12" fillId="0" borderId="28" xfId="0" applyNumberFormat="1" applyFont="1" applyBorder="1" applyAlignment="1">
      <alignment horizontal="center" vertical="center" wrapText="1"/>
    </xf>
    <xf numFmtId="4" fontId="14" fillId="0" borderId="28" xfId="0" applyNumberFormat="1" applyFont="1" applyBorder="1" applyAlignment="1" applyProtection="1">
      <alignment horizontal="center" vertical="center" wrapText="1"/>
      <protection locked="0"/>
    </xf>
    <xf numFmtId="4" fontId="14" fillId="0" borderId="29" xfId="0" applyNumberFormat="1" applyFont="1" applyBorder="1" applyAlignment="1" applyProtection="1">
      <alignment horizontal="center" vertical="center" wrapText="1"/>
      <protection locked="0"/>
    </xf>
    <xf numFmtId="2" fontId="12" fillId="0" borderId="3" xfId="0" applyNumberFormat="1" applyFont="1" applyBorder="1" applyAlignment="1">
      <alignment horizontal="center" vertical="center" wrapText="1"/>
    </xf>
    <xf numFmtId="4" fontId="14" fillId="0" borderId="9" xfId="0" applyNumberFormat="1" applyFont="1" applyBorder="1" applyAlignment="1" applyProtection="1">
      <alignment horizontal="center" wrapText="1"/>
      <protection locked="0"/>
    </xf>
    <xf numFmtId="2" fontId="12" fillId="0" borderId="3" xfId="0" applyNumberFormat="1" applyFont="1" applyBorder="1" applyAlignment="1">
      <alignment horizontal="center" vertical="top" wrapText="1"/>
    </xf>
    <xf numFmtId="4" fontId="13" fillId="0" borderId="4" xfId="0" applyNumberFormat="1" applyFont="1" applyBorder="1" applyAlignment="1">
      <alignment horizontal="center" wrapText="1"/>
    </xf>
    <xf numFmtId="0" fontId="14" fillId="0" borderId="0" xfId="0" applyFont="1" applyAlignment="1">
      <alignment horizontal="left" vertical="top" wrapText="1" indent="1"/>
    </xf>
    <xf numFmtId="4" fontId="12" fillId="0" borderId="2" xfId="0" applyNumberFormat="1" applyFont="1" applyBorder="1" applyAlignment="1">
      <alignment horizontal="center" wrapText="1"/>
    </xf>
    <xf numFmtId="4" fontId="12" fillId="0" borderId="25" xfId="0" applyNumberFormat="1" applyFont="1" applyBorder="1" applyAlignment="1" applyProtection="1">
      <alignment horizontal="center" wrapText="1"/>
      <protection locked="0"/>
    </xf>
    <xf numFmtId="0" fontId="14" fillId="0" borderId="5" xfId="0" applyFont="1" applyBorder="1" applyAlignment="1">
      <alignment horizontal="left" vertical="top" wrapText="1" indent="1"/>
    </xf>
    <xf numFmtId="0" fontId="12" fillId="0" borderId="0" xfId="0" applyFont="1" applyAlignment="1">
      <alignment horizontal="justify" vertical="top" wrapText="1"/>
    </xf>
    <xf numFmtId="4" fontId="14" fillId="0" borderId="5" xfId="0" applyNumberFormat="1" applyFont="1" applyBorder="1" applyAlignment="1">
      <alignment horizontal="center" wrapText="1"/>
    </xf>
    <xf numFmtId="4" fontId="3" fillId="0" borderId="4" xfId="0" applyNumberFormat="1" applyFont="1" applyBorder="1" applyAlignment="1">
      <alignment horizontal="center" wrapText="1"/>
    </xf>
    <xf numFmtId="4" fontId="3" fillId="0" borderId="4" xfId="0" applyNumberFormat="1" applyFont="1" applyBorder="1" applyAlignment="1" applyProtection="1">
      <alignment horizontal="center" wrapText="1"/>
      <protection locked="0"/>
    </xf>
    <xf numFmtId="4" fontId="3" fillId="0" borderId="9" xfId="0" applyNumberFormat="1" applyFont="1" applyBorder="1" applyAlignment="1" applyProtection="1">
      <alignment horizontal="center" wrapText="1"/>
      <protection locked="0"/>
    </xf>
    <xf numFmtId="2" fontId="3" fillId="0" borderId="20" xfId="0" applyNumberFormat="1" applyFont="1" applyBorder="1" applyAlignment="1">
      <alignment horizontal="center" vertical="top"/>
    </xf>
    <xf numFmtId="2" fontId="3" fillId="0" borderId="3" xfId="2" applyNumberFormat="1" applyBorder="1" applyAlignment="1">
      <alignment horizontal="center" vertical="top" wrapText="1"/>
    </xf>
    <xf numFmtId="0" fontId="3" fillId="0" borderId="5" xfId="2" applyBorder="1" applyAlignment="1">
      <alignment horizontal="justify" vertical="top" wrapText="1"/>
    </xf>
    <xf numFmtId="4" fontId="3" fillId="0" borderId="4" xfId="2" applyNumberFormat="1" applyBorder="1" applyAlignment="1">
      <alignment horizontal="center" wrapText="1"/>
    </xf>
    <xf numFmtId="0" fontId="3" fillId="0" borderId="0" xfId="2" applyAlignment="1">
      <alignment horizontal="justify" vertical="top" wrapText="1"/>
    </xf>
    <xf numFmtId="4" fontId="3" fillId="0" borderId="24" xfId="0" applyNumberFormat="1" applyFont="1" applyBorder="1" applyAlignment="1" applyProtection="1">
      <alignment horizontal="center" wrapText="1"/>
      <protection locked="0"/>
    </xf>
    <xf numFmtId="2" fontId="14" fillId="0" borderId="30" xfId="0" applyNumberFormat="1" applyFont="1" applyBorder="1" applyAlignment="1">
      <alignment horizontal="center" vertical="top" wrapText="1"/>
    </xf>
    <xf numFmtId="0" fontId="12" fillId="0" borderId="31" xfId="0" applyFont="1" applyBorder="1" applyAlignment="1">
      <alignment horizontal="right" vertical="top" wrapText="1"/>
    </xf>
    <xf numFmtId="0" fontId="12" fillId="0" borderId="32" xfId="0" applyFont="1" applyBorder="1" applyAlignment="1">
      <alignment horizontal="right" vertical="top" wrapText="1"/>
    </xf>
    <xf numFmtId="4" fontId="14" fillId="0" borderId="32" xfId="0" applyNumberFormat="1" applyFont="1" applyBorder="1" applyAlignment="1">
      <alignment horizontal="center" wrapText="1"/>
    </xf>
    <xf numFmtId="4" fontId="14" fillId="0" borderId="32" xfId="0" applyNumberFormat="1" applyFont="1" applyBorder="1" applyAlignment="1" applyProtection="1">
      <alignment horizontal="center" wrapText="1"/>
      <protection locked="0"/>
    </xf>
    <xf numFmtId="4" fontId="12" fillId="0" borderId="33" xfId="1" applyNumberFormat="1" applyFont="1" applyFill="1" applyBorder="1" applyAlignment="1">
      <alignment horizontal="right" vertical="top" wrapText="1"/>
    </xf>
    <xf numFmtId="2" fontId="17" fillId="0" borderId="21" xfId="0" applyNumberFormat="1" applyFont="1" applyBorder="1" applyAlignment="1">
      <alignment horizontal="center" vertical="top" wrapText="1"/>
    </xf>
    <xf numFmtId="0" fontId="18" fillId="0" borderId="22" xfId="0" applyFont="1" applyBorder="1" applyAlignment="1">
      <alignment horizontal="right" vertical="top" wrapText="1"/>
    </xf>
    <xf numFmtId="0" fontId="18" fillId="0" borderId="19" xfId="0" applyFont="1" applyBorder="1" applyAlignment="1">
      <alignment horizontal="right" vertical="top" wrapText="1"/>
    </xf>
    <xf numFmtId="4" fontId="17" fillId="0" borderId="22" xfId="0" applyNumberFormat="1" applyFont="1" applyBorder="1" applyAlignment="1">
      <alignment horizontal="center" wrapText="1"/>
    </xf>
    <xf numFmtId="4" fontId="17" fillId="0" borderId="22" xfId="0" applyNumberFormat="1" applyFont="1" applyBorder="1" applyAlignment="1" applyProtection="1">
      <alignment horizontal="center" wrapText="1"/>
      <protection locked="0"/>
    </xf>
    <xf numFmtId="0" fontId="19" fillId="0" borderId="23" xfId="0" applyFont="1" applyBorder="1"/>
    <xf numFmtId="0" fontId="3" fillId="0" borderId="4" xfId="0" applyFont="1" applyBorder="1" applyAlignment="1">
      <alignment horizontal="center"/>
    </xf>
    <xf numFmtId="0" fontId="3" fillId="0" borderId="0" xfId="0" applyFont="1" applyAlignment="1">
      <alignment horizontal="right"/>
    </xf>
    <xf numFmtId="0" fontId="20" fillId="0" borderId="14" xfId="0" applyFont="1" applyBorder="1" applyAlignment="1">
      <alignment horizontal="justify" vertical="center" wrapText="1"/>
    </xf>
    <xf numFmtId="0" fontId="20" fillId="0" borderId="2" xfId="0" applyFont="1" applyBorder="1" applyAlignment="1">
      <alignment horizontal="center" vertical="center" wrapText="1"/>
    </xf>
    <xf numFmtId="4" fontId="20" fillId="0" borderId="2" xfId="0" applyNumberFormat="1" applyFont="1" applyBorder="1" applyAlignment="1">
      <alignment horizontal="center" wrapText="1"/>
    </xf>
    <xf numFmtId="4" fontId="20" fillId="0" borderId="2" xfId="0" applyNumberFormat="1" applyFont="1" applyBorder="1" applyAlignment="1" applyProtection="1">
      <alignment horizontal="center" wrapText="1"/>
      <protection locked="0"/>
    </xf>
    <xf numFmtId="4" fontId="20" fillId="0" borderId="2" xfId="0" applyNumberFormat="1" applyFont="1" applyBorder="1" applyAlignment="1" applyProtection="1">
      <alignment horizontal="right" wrapText="1"/>
      <protection locked="0"/>
    </xf>
    <xf numFmtId="4" fontId="21" fillId="0" borderId="4" xfId="0" applyNumberFormat="1" applyFont="1" applyBorder="1" applyAlignment="1" applyProtection="1">
      <alignment horizontal="right" wrapText="1"/>
      <protection locked="0"/>
    </xf>
    <xf numFmtId="43" fontId="21" fillId="0" borderId="4" xfId="0" applyNumberFormat="1" applyFont="1" applyBorder="1" applyAlignment="1">
      <alignment horizontal="right" wrapText="1"/>
    </xf>
    <xf numFmtId="4" fontId="20" fillId="0" borderId="2" xfId="0" applyNumberFormat="1" applyFont="1" applyBorder="1" applyAlignment="1">
      <alignment horizontal="right" wrapText="1"/>
    </xf>
    <xf numFmtId="0" fontId="4" fillId="0" borderId="13" xfId="0" applyFont="1" applyBorder="1" applyAlignment="1">
      <alignment horizontal="center"/>
    </xf>
    <xf numFmtId="0" fontId="23" fillId="0" borderId="25" xfId="0" applyFont="1" applyBorder="1" applyAlignment="1">
      <alignment horizontal="center" wrapText="1"/>
    </xf>
    <xf numFmtId="0" fontId="7" fillId="0" borderId="13" xfId="0" applyFont="1" applyBorder="1" applyAlignment="1">
      <alignment horizontal="right" wrapText="1"/>
    </xf>
    <xf numFmtId="43" fontId="7" fillId="0" borderId="25" xfId="1" applyFont="1" applyFill="1" applyBorder="1" applyAlignment="1">
      <alignment wrapText="1"/>
    </xf>
    <xf numFmtId="0" fontId="7" fillId="0" borderId="20" xfId="0" applyFont="1" applyBorder="1" applyAlignment="1">
      <alignment horizontal="center"/>
    </xf>
    <xf numFmtId="43" fontId="7" fillId="0" borderId="9" xfId="1" applyFont="1" applyFill="1" applyBorder="1" applyAlignment="1">
      <alignment wrapText="1"/>
    </xf>
    <xf numFmtId="0" fontId="7" fillId="0" borderId="13" xfId="0" applyFont="1" applyBorder="1" applyAlignment="1">
      <alignment horizontal="right"/>
    </xf>
    <xf numFmtId="0" fontId="7" fillId="0" borderId="20" xfId="0" applyFont="1" applyBorder="1"/>
    <xf numFmtId="2" fontId="7" fillId="0" borderId="9" xfId="0" applyNumberFormat="1" applyFont="1" applyBorder="1" applyAlignment="1">
      <alignment wrapText="1"/>
    </xf>
    <xf numFmtId="0" fontId="7" fillId="0" borderId="36" xfId="0" applyFont="1" applyBorder="1" applyAlignment="1">
      <alignment horizontal="right"/>
    </xf>
    <xf numFmtId="2" fontId="7" fillId="0" borderId="37" xfId="0" applyNumberFormat="1" applyFont="1" applyBorder="1" applyAlignment="1">
      <alignment wrapText="1"/>
    </xf>
    <xf numFmtId="43" fontId="4" fillId="0" borderId="37" xfId="1" applyFont="1" applyFill="1" applyBorder="1" applyAlignment="1">
      <alignment wrapText="1"/>
    </xf>
    <xf numFmtId="2" fontId="7" fillId="0" borderId="38" xfId="0" applyNumberFormat="1" applyFont="1" applyBorder="1" applyAlignment="1">
      <alignment wrapText="1"/>
    </xf>
    <xf numFmtId="0" fontId="7" fillId="0" borderId="13" xfId="0" applyFont="1" applyBorder="1"/>
    <xf numFmtId="0" fontId="24" fillId="0" borderId="20" xfId="0" applyFont="1" applyBorder="1"/>
    <xf numFmtId="0" fontId="24" fillId="0" borderId="0" xfId="0" applyFont="1" applyAlignment="1">
      <alignment horizontal="right"/>
    </xf>
    <xf numFmtId="0" fontId="24" fillId="0" borderId="36" xfId="0" applyFont="1" applyBorder="1"/>
    <xf numFmtId="0" fontId="24" fillId="0" borderId="39" xfId="0" applyFont="1" applyBorder="1"/>
    <xf numFmtId="0" fontId="0" fillId="0" borderId="0" xfId="0" applyAlignment="1">
      <alignment horizontal="justify" vertical="justify"/>
    </xf>
    <xf numFmtId="0" fontId="0" fillId="0" borderId="0" xfId="0" applyAlignment="1">
      <alignment horizontal="justify"/>
    </xf>
    <xf numFmtId="4" fontId="25" fillId="2" borderId="4" xfId="0" applyNumberFormat="1" applyFont="1" applyFill="1" applyBorder="1" applyAlignment="1">
      <alignment horizontal="center" wrapText="1"/>
    </xf>
    <xf numFmtId="4" fontId="25" fillId="0" borderId="4" xfId="0" applyNumberFormat="1" applyFont="1" applyBorder="1" applyAlignment="1">
      <alignment horizontal="center" wrapText="1"/>
    </xf>
    <xf numFmtId="4" fontId="25" fillId="0" borderId="4" xfId="0" applyNumberFormat="1" applyFont="1" applyBorder="1" applyAlignment="1" applyProtection="1">
      <alignment horizontal="center" wrapText="1"/>
      <protection locked="0"/>
    </xf>
    <xf numFmtId="2" fontId="25" fillId="0" borderId="3" xfId="0" applyNumberFormat="1" applyFont="1" applyBorder="1" applyAlignment="1">
      <alignment horizontal="center" vertical="top" wrapText="1"/>
    </xf>
    <xf numFmtId="0" fontId="9" fillId="3" borderId="10" xfId="0" applyFont="1" applyFill="1" applyBorder="1" applyAlignment="1">
      <alignment vertical="top" wrapText="1"/>
    </xf>
    <xf numFmtId="0" fontId="3" fillId="3" borderId="0" xfId="2" applyFill="1" applyAlignment="1">
      <alignment horizontal="justify" vertical="top" wrapText="1"/>
    </xf>
    <xf numFmtId="0" fontId="14" fillId="3" borderId="5" xfId="0" applyFont="1" applyFill="1" applyBorder="1" applyAlignment="1">
      <alignment horizontal="justify" vertical="top" wrapText="1"/>
    </xf>
    <xf numFmtId="4" fontId="14" fillId="3" borderId="4" xfId="0" applyNumberFormat="1" applyFont="1" applyFill="1" applyBorder="1" applyAlignment="1">
      <alignment horizontal="center" wrapText="1"/>
    </xf>
    <xf numFmtId="4" fontId="14" fillId="3" borderId="4" xfId="0" applyNumberFormat="1" applyFont="1" applyFill="1" applyBorder="1" applyAlignment="1" applyProtection="1">
      <alignment horizontal="center" wrapText="1"/>
      <protection locked="0"/>
    </xf>
    <xf numFmtId="4" fontId="14" fillId="3" borderId="9" xfId="0" applyNumberFormat="1" applyFont="1" applyFill="1" applyBorder="1" applyAlignment="1" applyProtection="1">
      <alignment horizontal="center" wrapText="1"/>
      <protection locked="0"/>
    </xf>
    <xf numFmtId="43" fontId="4" fillId="0" borderId="36" xfId="1" applyFont="1" applyFill="1" applyBorder="1" applyAlignment="1">
      <alignment horizontal="right"/>
    </xf>
    <xf numFmtId="0" fontId="0" fillId="3" borderId="0" xfId="0" applyFill="1"/>
    <xf numFmtId="4" fontId="14" fillId="0" borderId="24" xfId="0" applyNumberFormat="1" applyFont="1" applyBorder="1" applyAlignment="1" applyProtection="1">
      <alignment horizontal="center" wrapText="1"/>
      <protection locked="0"/>
    </xf>
    <xf numFmtId="0" fontId="4" fillId="3" borderId="1" xfId="3" applyFont="1" applyFill="1" applyBorder="1" applyAlignment="1">
      <alignment horizontal="right" vertical="center" wrapText="1"/>
    </xf>
    <xf numFmtId="0" fontId="4" fillId="3" borderId="13" xfId="3" applyFont="1" applyFill="1" applyBorder="1" applyAlignment="1">
      <alignment vertical="center" wrapText="1"/>
    </xf>
    <xf numFmtId="0" fontId="4" fillId="3" borderId="25" xfId="3" applyFont="1" applyFill="1" applyBorder="1" applyAlignment="1">
      <alignment horizontal="center" vertical="center" wrapText="1"/>
    </xf>
    <xf numFmtId="166" fontId="4" fillId="3" borderId="15" xfId="3" applyNumberFormat="1" applyFont="1" applyFill="1" applyBorder="1" applyAlignment="1">
      <alignment wrapText="1"/>
    </xf>
    <xf numFmtId="166" fontId="4" fillId="3" borderId="42" xfId="3" applyNumberFormat="1" applyFont="1" applyFill="1" applyBorder="1" applyAlignment="1">
      <alignment wrapText="1"/>
    </xf>
    <xf numFmtId="166" fontId="7" fillId="4" borderId="42" xfId="3" applyNumberFormat="1" applyFont="1" applyFill="1" applyBorder="1"/>
    <xf numFmtId="166" fontId="4" fillId="3" borderId="42" xfId="3" applyNumberFormat="1" applyFont="1" applyFill="1" applyBorder="1"/>
    <xf numFmtId="0" fontId="27" fillId="0" borderId="46" xfId="3" applyFont="1" applyBorder="1" applyAlignment="1">
      <alignment horizontal="left" vertical="center" wrapText="1"/>
    </xf>
    <xf numFmtId="0" fontId="7" fillId="0" borderId="45" xfId="3" applyFont="1" applyBorder="1" applyAlignment="1">
      <alignment horizontal="right" wrapText="1"/>
    </xf>
    <xf numFmtId="0" fontId="7" fillId="0" borderId="47" xfId="3" applyFont="1" applyBorder="1" applyAlignment="1">
      <alignment horizontal="right" wrapText="1"/>
    </xf>
    <xf numFmtId="0" fontId="7" fillId="0" borderId="46" xfId="3" applyFont="1" applyBorder="1" applyAlignment="1">
      <alignment horizontal="left" vertical="center" wrapText="1"/>
    </xf>
    <xf numFmtId="166" fontId="7" fillId="0" borderId="41" xfId="3" applyNumberFormat="1" applyFont="1" applyBorder="1" applyAlignment="1">
      <alignment wrapText="1"/>
    </xf>
    <xf numFmtId="0" fontId="7" fillId="0" borderId="44" xfId="3" applyFont="1" applyBorder="1" applyAlignment="1">
      <alignment horizontal="justify" wrapText="1"/>
    </xf>
    <xf numFmtId="0" fontId="28" fillId="0" borderId="0" xfId="3" applyFont="1"/>
    <xf numFmtId="0" fontId="28" fillId="0" borderId="0" xfId="3" applyFont="1" applyAlignment="1">
      <alignment wrapText="1"/>
    </xf>
    <xf numFmtId="0" fontId="4" fillId="3" borderId="48" xfId="3" applyFont="1" applyFill="1" applyBorder="1" applyAlignment="1">
      <alignment horizontal="right" vertical="center" wrapText="1"/>
    </xf>
    <xf numFmtId="0" fontId="4" fillId="3" borderId="49" xfId="3" applyFont="1" applyFill="1" applyBorder="1" applyAlignment="1">
      <alignment horizontal="right" vertical="center" wrapText="1"/>
    </xf>
    <xf numFmtId="166" fontId="4" fillId="3" borderId="35" xfId="3" applyNumberFormat="1" applyFont="1" applyFill="1" applyBorder="1" applyAlignment="1">
      <alignment wrapText="1"/>
    </xf>
    <xf numFmtId="166" fontId="4" fillId="3" borderId="43" xfId="3" applyNumberFormat="1" applyFont="1" applyFill="1" applyBorder="1" applyAlignment="1">
      <alignment wrapText="1"/>
    </xf>
    <xf numFmtId="0" fontId="7" fillId="0" borderId="45" xfId="3" applyFont="1" applyBorder="1" applyAlignment="1">
      <alignment horizontal="right"/>
    </xf>
    <xf numFmtId="166" fontId="7" fillId="0" borderId="50" xfId="3" applyNumberFormat="1" applyFont="1" applyBorder="1" applyAlignment="1" applyProtection="1">
      <alignment wrapText="1"/>
      <protection locked="0"/>
    </xf>
    <xf numFmtId="0" fontId="7" fillId="0" borderId="44" xfId="3" applyFont="1" applyBorder="1" applyAlignment="1">
      <alignment horizontal="justify" vertical="center" wrapText="1"/>
    </xf>
    <xf numFmtId="0" fontId="27" fillId="0" borderId="46" xfId="3" applyFont="1" applyBorder="1" applyAlignment="1">
      <alignment vertical="center" wrapText="1"/>
    </xf>
    <xf numFmtId="164" fontId="5" fillId="3" borderId="42" xfId="3" applyNumberFormat="1" applyFont="1" applyFill="1" applyBorder="1" applyAlignment="1">
      <alignment horizontal="center" vertical="center" wrapText="1"/>
    </xf>
    <xf numFmtId="0" fontId="5" fillId="3" borderId="15" xfId="3" applyFont="1" applyFill="1" applyBorder="1" applyAlignment="1">
      <alignment horizontal="left" vertical="center" wrapText="1"/>
    </xf>
    <xf numFmtId="0" fontId="5" fillId="3" borderId="1" xfId="3" applyFont="1" applyFill="1" applyBorder="1" applyAlignment="1">
      <alignment horizontal="right" vertical="center" wrapText="1"/>
    </xf>
    <xf numFmtId="0" fontId="5" fillId="3" borderId="16" xfId="3" applyFont="1" applyFill="1" applyBorder="1" applyAlignment="1">
      <alignment horizontal="right" vertical="center" wrapText="1"/>
    </xf>
    <xf numFmtId="166" fontId="5" fillId="3" borderId="16" xfId="3" applyNumberFormat="1" applyFont="1" applyFill="1" applyBorder="1" applyAlignment="1">
      <alignment wrapText="1"/>
    </xf>
    <xf numFmtId="166" fontId="5" fillId="3" borderId="42" xfId="3" applyNumberFormat="1" applyFont="1" applyFill="1" applyBorder="1" applyAlignment="1">
      <alignment wrapText="1"/>
    </xf>
    <xf numFmtId="166" fontId="3" fillId="0" borderId="41" xfId="3" applyNumberFormat="1" applyFont="1" applyBorder="1" applyAlignment="1">
      <alignment horizontal="center" vertical="center" wrapText="1"/>
    </xf>
    <xf numFmtId="0" fontId="3" fillId="0" borderId="46" xfId="17" applyBorder="1" applyAlignment="1">
      <alignment vertical="center" wrapText="1"/>
    </xf>
    <xf numFmtId="0" fontId="3" fillId="0" borderId="45" xfId="17" applyBorder="1" applyAlignment="1">
      <alignment horizontal="center" vertical="center" wrapText="1"/>
    </xf>
    <xf numFmtId="0" fontId="3" fillId="0" borderId="60" xfId="17" applyBorder="1" applyAlignment="1">
      <alignment horizontal="center" vertical="center" wrapText="1"/>
    </xf>
    <xf numFmtId="0" fontId="3" fillId="0" borderId="57" xfId="17" applyBorder="1" applyAlignment="1">
      <alignment vertical="center" wrapText="1"/>
    </xf>
    <xf numFmtId="0" fontId="3" fillId="0" borderId="26" xfId="17" applyBorder="1" applyAlignment="1">
      <alignment horizontal="center" vertical="center" wrapText="1"/>
    </xf>
    <xf numFmtId="0" fontId="3" fillId="0" borderId="27" xfId="17" applyBorder="1" applyAlignment="1">
      <alignment horizontal="center" vertical="center" wrapText="1"/>
    </xf>
    <xf numFmtId="164" fontId="3" fillId="3" borderId="41" xfId="3" applyNumberFormat="1" applyFont="1" applyFill="1" applyBorder="1" applyAlignment="1">
      <alignment horizontal="center" vertical="center" wrapText="1"/>
    </xf>
    <xf numFmtId="0" fontId="3" fillId="0" borderId="46" xfId="3" applyFont="1" applyBorder="1" applyAlignment="1">
      <alignment vertical="center" wrapText="1"/>
    </xf>
    <xf numFmtId="0" fontId="3" fillId="3" borderId="45" xfId="3" applyFont="1" applyFill="1" applyBorder="1" applyAlignment="1">
      <alignment horizontal="center" vertical="center" wrapText="1"/>
    </xf>
    <xf numFmtId="0" fontId="3" fillId="3" borderId="60" xfId="3" applyFont="1" applyFill="1" applyBorder="1" applyAlignment="1">
      <alignment horizontal="center" vertical="center" wrapText="1"/>
    </xf>
    <xf numFmtId="164" fontId="3" fillId="3" borderId="52" xfId="3" applyNumberFormat="1" applyFont="1" applyFill="1" applyBorder="1" applyAlignment="1">
      <alignment horizontal="center" vertical="center" wrapText="1"/>
    </xf>
    <xf numFmtId="0" fontId="3" fillId="0" borderId="0" xfId="3" applyFont="1" applyAlignment="1">
      <alignment vertical="center" wrapText="1"/>
    </xf>
    <xf numFmtId="0" fontId="3" fillId="3" borderId="3" xfId="3" applyFont="1" applyFill="1" applyBorder="1" applyAlignment="1">
      <alignment horizontal="center" vertical="center" wrapText="1"/>
    </xf>
    <xf numFmtId="0" fontId="3" fillId="3" borderId="5" xfId="3" applyFont="1" applyFill="1" applyBorder="1" applyAlignment="1">
      <alignment horizontal="center" vertical="center" wrapText="1"/>
    </xf>
    <xf numFmtId="166" fontId="3" fillId="0" borderId="52" xfId="3" applyNumberFormat="1" applyFont="1" applyBorder="1" applyAlignment="1">
      <alignment horizontal="center" vertical="center" wrapText="1"/>
    </xf>
    <xf numFmtId="164" fontId="3" fillId="3" borderId="56" xfId="3" applyNumberFormat="1" applyFont="1" applyFill="1" applyBorder="1" applyAlignment="1">
      <alignment horizontal="center" vertical="center" wrapText="1"/>
    </xf>
    <xf numFmtId="0" fontId="3" fillId="0" borderId="57" xfId="3" applyFont="1" applyBorder="1" applyAlignment="1">
      <alignment vertical="center" wrapText="1"/>
    </xf>
    <xf numFmtId="0" fontId="3" fillId="3" borderId="26" xfId="3" applyFont="1" applyFill="1" applyBorder="1" applyAlignment="1">
      <alignment horizontal="center" vertical="center" wrapText="1"/>
    </xf>
    <xf numFmtId="0" fontId="3" fillId="3" borderId="27" xfId="3" applyFont="1" applyFill="1" applyBorder="1" applyAlignment="1">
      <alignment horizontal="center" vertical="center" wrapText="1"/>
    </xf>
    <xf numFmtId="166" fontId="3" fillId="0" borderId="56" xfId="3" applyNumberFormat="1" applyFont="1" applyBorder="1" applyAlignment="1">
      <alignment horizontal="center" vertical="center" wrapText="1"/>
    </xf>
    <xf numFmtId="164" fontId="3" fillId="3" borderId="61" xfId="3" applyNumberFormat="1" applyFont="1" applyFill="1" applyBorder="1" applyAlignment="1">
      <alignment horizontal="center" vertical="center" wrapText="1"/>
    </xf>
    <xf numFmtId="0" fontId="3" fillId="0" borderId="31" xfId="3" applyFont="1" applyBorder="1" applyAlignment="1">
      <alignment vertical="center" wrapText="1"/>
    </xf>
    <xf numFmtId="0" fontId="3" fillId="3" borderId="30" xfId="3" applyFont="1" applyFill="1" applyBorder="1" applyAlignment="1">
      <alignment horizontal="center" vertical="center" wrapText="1"/>
    </xf>
    <xf numFmtId="0" fontId="3" fillId="3" borderId="62" xfId="3" applyFont="1" applyFill="1" applyBorder="1" applyAlignment="1">
      <alignment horizontal="center" vertical="center" wrapText="1"/>
    </xf>
    <xf numFmtId="166" fontId="3" fillId="0" borderId="61" xfId="3" applyNumberFormat="1" applyFont="1" applyBorder="1" applyAlignment="1">
      <alignment horizontal="center" vertical="center" wrapText="1"/>
    </xf>
    <xf numFmtId="164" fontId="3" fillId="3" borderId="42" xfId="3" applyNumberFormat="1" applyFont="1" applyFill="1" applyBorder="1" applyAlignment="1">
      <alignment horizontal="center" vertical="center" wrapText="1"/>
    </xf>
    <xf numFmtId="166" fontId="5" fillId="3" borderId="42" xfId="3" applyNumberFormat="1" applyFont="1" applyFill="1" applyBorder="1"/>
    <xf numFmtId="2" fontId="3" fillId="0" borderId="56" xfId="3" applyNumberFormat="1" applyFont="1" applyBorder="1" applyAlignment="1">
      <alignment horizontal="center" vertical="center" wrapText="1"/>
    </xf>
    <xf numFmtId="0" fontId="3" fillId="0" borderId="57" xfId="3" applyFont="1" applyBorder="1" applyAlignment="1">
      <alignment horizontal="justify" wrapText="1"/>
    </xf>
    <xf numFmtId="0" fontId="3" fillId="0" borderId="26" xfId="3" applyFont="1" applyBorder="1" applyAlignment="1">
      <alignment horizontal="center" wrapText="1"/>
    </xf>
    <xf numFmtId="0" fontId="3" fillId="0" borderId="29" xfId="3" applyFont="1" applyBorder="1" applyAlignment="1">
      <alignment horizontal="center" wrapText="1"/>
    </xf>
    <xf numFmtId="2" fontId="3" fillId="0" borderId="41" xfId="3" applyNumberFormat="1" applyFont="1" applyBorder="1" applyAlignment="1">
      <alignment horizontal="center" vertical="center" wrapText="1"/>
    </xf>
    <xf numFmtId="0" fontId="3" fillId="0" borderId="46" xfId="3" applyFont="1" applyBorder="1" applyAlignment="1">
      <alignment horizontal="justify" wrapText="1"/>
    </xf>
    <xf numFmtId="0" fontId="3" fillId="0" borderId="45" xfId="3" applyFont="1" applyBorder="1" applyAlignment="1">
      <alignment horizontal="center" wrapText="1"/>
    </xf>
    <xf numFmtId="0" fontId="3" fillId="0" borderId="47" xfId="3" applyFont="1" applyBorder="1" applyAlignment="1">
      <alignment horizontal="center" wrapText="1"/>
    </xf>
    <xf numFmtId="166" fontId="3" fillId="0" borderId="63" xfId="3" applyNumberFormat="1" applyFont="1" applyBorder="1" applyAlignment="1">
      <alignment horizontal="center" wrapText="1"/>
    </xf>
    <xf numFmtId="0" fontId="5" fillId="0" borderId="15" xfId="15" applyFont="1" applyBorder="1" applyAlignment="1">
      <alignment horizontal="justify" vertical="center" wrapText="1"/>
    </xf>
    <xf numFmtId="0" fontId="7" fillId="0" borderId="13" xfId="3" applyFont="1" applyBorder="1" applyAlignment="1">
      <alignment horizontal="right" vertical="center"/>
    </xf>
    <xf numFmtId="0" fontId="7" fillId="0" borderId="25" xfId="3" applyFont="1" applyBorder="1" applyAlignment="1">
      <alignment horizontal="right" vertical="center" wrapText="1"/>
    </xf>
    <xf numFmtId="166" fontId="7" fillId="0" borderId="16" xfId="3" applyNumberFormat="1" applyFont="1" applyBorder="1" applyAlignment="1" applyProtection="1">
      <alignment wrapText="1"/>
      <protection locked="0"/>
    </xf>
    <xf numFmtId="166" fontId="7" fillId="0" borderId="42" xfId="3" applyNumberFormat="1" applyFont="1" applyBorder="1" applyAlignment="1">
      <alignment wrapText="1"/>
    </xf>
    <xf numFmtId="0" fontId="11" fillId="0" borderId="44" xfId="15" applyFont="1" applyBorder="1" applyAlignment="1">
      <alignment horizontal="justify" vertical="center" wrapText="1"/>
    </xf>
    <xf numFmtId="0" fontId="7" fillId="0" borderId="6" xfId="3" applyFont="1" applyBorder="1" applyAlignment="1">
      <alignment horizontal="right" wrapText="1"/>
    </xf>
    <xf numFmtId="0" fontId="7" fillId="0" borderId="55" xfId="3" applyFont="1" applyBorder="1" applyAlignment="1">
      <alignment horizontal="right" wrapText="1"/>
    </xf>
    <xf numFmtId="166" fontId="7" fillId="0" borderId="64" xfId="3" applyNumberFormat="1" applyFont="1" applyBorder="1" applyAlignment="1" applyProtection="1">
      <alignment wrapText="1"/>
      <protection locked="0"/>
    </xf>
    <xf numFmtId="166" fontId="7" fillId="0" borderId="54" xfId="3" applyNumberFormat="1" applyFont="1" applyBorder="1" applyAlignment="1">
      <alignment wrapText="1"/>
    </xf>
    <xf numFmtId="0" fontId="7" fillId="0" borderId="41" xfId="3" applyFont="1" applyBorder="1" applyAlignment="1">
      <alignment horizontal="justify" vertical="center" wrapText="1"/>
    </xf>
    <xf numFmtId="0" fontId="3" fillId="0" borderId="40" xfId="3" applyFont="1" applyBorder="1" applyAlignment="1">
      <alignment horizontal="center" wrapText="1"/>
    </xf>
    <xf numFmtId="166" fontId="3" fillId="0" borderId="50" xfId="3" applyNumberFormat="1" applyFont="1" applyBorder="1" applyAlignment="1">
      <alignment horizontal="center" wrapText="1"/>
    </xf>
    <xf numFmtId="0" fontId="3" fillId="0" borderId="47" xfId="15" applyFont="1" applyBorder="1" applyAlignment="1">
      <alignment horizontal="center" vertical="center" wrapText="1"/>
    </xf>
    <xf numFmtId="0" fontId="3" fillId="0" borderId="41" xfId="15" applyFont="1" applyBorder="1" applyAlignment="1">
      <alignment vertical="center" wrapText="1"/>
    </xf>
    <xf numFmtId="0" fontId="3" fillId="0" borderId="45" xfId="15" applyFont="1" applyBorder="1" applyAlignment="1">
      <alignment horizontal="center" vertical="center"/>
    </xf>
    <xf numFmtId="167" fontId="3" fillId="0" borderId="50" xfId="15" applyNumberFormat="1" applyFont="1" applyBorder="1" applyAlignment="1">
      <alignment horizontal="center" vertical="center" wrapText="1"/>
    </xf>
    <xf numFmtId="164" fontId="3" fillId="0" borderId="40" xfId="15" applyNumberFormat="1" applyFont="1" applyBorder="1" applyAlignment="1">
      <alignment horizontal="center" vertical="center" wrapText="1"/>
    </xf>
    <xf numFmtId="166" fontId="7" fillId="0" borderId="50" xfId="3" applyNumberFormat="1" applyFont="1" applyBorder="1" applyAlignment="1">
      <alignment wrapText="1"/>
    </xf>
    <xf numFmtId="0" fontId="27" fillId="0" borderId="41" xfId="15" applyFont="1" applyBorder="1" applyAlignment="1">
      <alignment horizontal="left" vertical="center" wrapText="1"/>
    </xf>
    <xf numFmtId="0" fontId="7" fillId="0" borderId="58" xfId="15" applyFont="1" applyBorder="1" applyAlignment="1">
      <alignment horizontal="right" vertical="center"/>
    </xf>
    <xf numFmtId="0" fontId="7" fillId="0" borderId="47" xfId="15" applyFont="1" applyBorder="1" applyAlignment="1">
      <alignment horizontal="center" vertical="center" wrapText="1"/>
    </xf>
    <xf numFmtId="167" fontId="7" fillId="0" borderId="50" xfId="15" applyNumberFormat="1" applyFont="1" applyBorder="1" applyAlignment="1">
      <alignment vertical="center" wrapText="1"/>
    </xf>
    <xf numFmtId="9" fontId="3" fillId="0" borderId="50" xfId="16" applyFont="1" applyFill="1" applyBorder="1" applyAlignment="1">
      <alignment horizontal="center" vertical="center" wrapText="1"/>
    </xf>
    <xf numFmtId="0" fontId="11" fillId="0" borderId="41" xfId="15" applyFont="1" applyBorder="1" applyAlignment="1">
      <alignment vertical="center" wrapText="1"/>
    </xf>
    <xf numFmtId="164" fontId="30" fillId="0" borderId="41" xfId="15" applyNumberFormat="1" applyFont="1" applyBorder="1" applyAlignment="1">
      <alignment horizontal="center" vertical="center" wrapText="1"/>
    </xf>
    <xf numFmtId="0" fontId="30" fillId="0" borderId="44" xfId="15" applyFont="1" applyBorder="1" applyAlignment="1">
      <alignment horizontal="justify" vertical="center" wrapText="1"/>
    </xf>
    <xf numFmtId="0" fontId="30" fillId="0" borderId="40" xfId="15" applyFont="1" applyBorder="1" applyAlignment="1">
      <alignment horizontal="center" vertical="center" wrapText="1"/>
    </xf>
    <xf numFmtId="0" fontId="30" fillId="0" borderId="47" xfId="15" applyFont="1" applyBorder="1" applyAlignment="1">
      <alignment horizontal="center" vertical="center" wrapText="1"/>
    </xf>
    <xf numFmtId="0" fontId="7" fillId="0" borderId="45" xfId="3" applyFont="1" applyBorder="1" applyAlignment="1">
      <alignment horizontal="right" vertical="center"/>
    </xf>
    <xf numFmtId="0" fontId="7" fillId="0" borderId="47" xfId="3" applyFont="1" applyBorder="1" applyAlignment="1">
      <alignment horizontal="right" vertical="center" wrapText="1"/>
    </xf>
    <xf numFmtId="0" fontId="7" fillId="0" borderId="41" xfId="3" applyFont="1" applyBorder="1" applyAlignment="1">
      <alignment wrapText="1"/>
    </xf>
    <xf numFmtId="166" fontId="29" fillId="3" borderId="42" xfId="3" applyNumberFormat="1" applyFont="1" applyFill="1" applyBorder="1"/>
    <xf numFmtId="0" fontId="27" fillId="3" borderId="59" xfId="3" applyFont="1" applyFill="1" applyBorder="1" applyAlignment="1">
      <alignment wrapText="1"/>
    </xf>
    <xf numFmtId="0" fontId="7" fillId="0" borderId="31" xfId="3" applyFont="1" applyBorder="1" applyAlignment="1">
      <alignment horizontal="left" vertical="center" wrapText="1"/>
    </xf>
    <xf numFmtId="0" fontId="7" fillId="0" borderId="30" xfId="3" applyFont="1" applyBorder="1" applyAlignment="1">
      <alignment horizontal="right"/>
    </xf>
    <xf numFmtId="0" fontId="7" fillId="0" borderId="65" xfId="3" applyFont="1" applyBorder="1" applyAlignment="1">
      <alignment horizontal="right" wrapText="1"/>
    </xf>
    <xf numFmtId="166" fontId="7" fillId="0" borderId="33" xfId="3" applyNumberFormat="1" applyFont="1" applyBorder="1" applyAlignment="1" applyProtection="1">
      <alignment wrapText="1"/>
      <protection locked="0"/>
    </xf>
    <xf numFmtId="166" fontId="7" fillId="0" borderId="61" xfId="3" applyNumberFormat="1" applyFont="1" applyBorder="1" applyAlignment="1">
      <alignment wrapText="1"/>
    </xf>
    <xf numFmtId="164" fontId="5" fillId="0" borderId="43" xfId="15" applyNumberFormat="1" applyFont="1" applyBorder="1" applyAlignment="1">
      <alignment horizontal="center" vertical="center"/>
    </xf>
    <xf numFmtId="0" fontId="11" fillId="0" borderId="59" xfId="15" applyFont="1" applyBorder="1" applyAlignment="1">
      <alignment horizontal="justify" vertical="center" wrapText="1"/>
    </xf>
    <xf numFmtId="0" fontId="3" fillId="0" borderId="48" xfId="15" applyFont="1" applyBorder="1" applyAlignment="1">
      <alignment horizontal="right" vertical="center" wrapText="1"/>
    </xf>
    <xf numFmtId="0" fontId="3" fillId="0" borderId="49" xfId="15" applyFont="1" applyBorder="1" applyAlignment="1">
      <alignment horizontal="center" vertical="center" wrapText="1"/>
    </xf>
    <xf numFmtId="167" fontId="3" fillId="0" borderId="35" xfId="15" applyNumberFormat="1" applyFont="1" applyBorder="1" applyAlignment="1">
      <alignment vertical="center" wrapText="1"/>
    </xf>
    <xf numFmtId="0" fontId="7" fillId="0" borderId="39" xfId="3" applyFont="1" applyBorder="1" applyAlignment="1">
      <alignment horizontal="justify" vertical="top" wrapText="1"/>
    </xf>
    <xf numFmtId="0" fontId="7" fillId="0" borderId="30" xfId="3" applyFont="1" applyBorder="1" applyAlignment="1">
      <alignment horizontal="right" wrapText="1"/>
    </xf>
    <xf numFmtId="164" fontId="5" fillId="3" borderId="41" xfId="3" applyNumberFormat="1" applyFont="1" applyFill="1" applyBorder="1" applyAlignment="1">
      <alignment horizontal="center" vertical="center" wrapText="1"/>
    </xf>
    <xf numFmtId="0" fontId="11" fillId="0" borderId="46" xfId="3" applyFont="1" applyBorder="1" applyAlignment="1">
      <alignment horizontal="justify" wrapText="1"/>
    </xf>
    <xf numFmtId="0" fontId="3" fillId="0" borderId="45" xfId="3" applyFont="1" applyBorder="1" applyAlignment="1">
      <alignment horizontal="right" wrapText="1"/>
    </xf>
    <xf numFmtId="0" fontId="3" fillId="3" borderId="47" xfId="3" applyFont="1" applyFill="1" applyBorder="1" applyAlignment="1">
      <alignment horizontal="right" wrapText="1"/>
    </xf>
    <xf numFmtId="166" fontId="3" fillId="3" borderId="41" xfId="3" applyNumberFormat="1" applyFont="1" applyFill="1" applyBorder="1" applyAlignment="1">
      <alignment wrapText="1"/>
    </xf>
    <xf numFmtId="2" fontId="3" fillId="0" borderId="56" xfId="3" applyNumberFormat="1" applyFont="1" applyBorder="1" applyAlignment="1">
      <alignment horizontal="center" vertical="center"/>
    </xf>
    <xf numFmtId="164" fontId="3" fillId="0" borderId="41" xfId="17" applyNumberFormat="1" applyBorder="1" applyAlignment="1">
      <alignment horizontal="center" vertical="center" wrapText="1"/>
    </xf>
    <xf numFmtId="164" fontId="3" fillId="0" borderId="56" xfId="17" applyNumberFormat="1" applyBorder="1" applyAlignment="1">
      <alignment horizontal="center" vertical="center" wrapText="1"/>
    </xf>
    <xf numFmtId="2" fontId="5" fillId="3" borderId="21" xfId="3" applyNumberFormat="1" applyFont="1" applyFill="1" applyBorder="1" applyAlignment="1">
      <alignment horizontal="center" vertical="center" wrapText="1"/>
    </xf>
    <xf numFmtId="2" fontId="5" fillId="3" borderId="43" xfId="3" applyNumberFormat="1" applyFont="1" applyFill="1" applyBorder="1" applyAlignment="1">
      <alignment horizontal="center" vertical="center" wrapText="1"/>
    </xf>
    <xf numFmtId="2" fontId="3" fillId="0" borderId="41" xfId="3" applyNumberFormat="1" applyFont="1" applyBorder="1" applyAlignment="1">
      <alignment horizontal="center" vertical="center"/>
    </xf>
    <xf numFmtId="164" fontId="3" fillId="0" borderId="40" xfId="15" applyNumberFormat="1" applyFont="1" applyBorder="1" applyAlignment="1">
      <alignment horizontal="center" vertical="center"/>
    </xf>
    <xf numFmtId="2" fontId="3" fillId="0" borderId="40" xfId="3" applyNumberFormat="1" applyFont="1" applyBorder="1" applyAlignment="1">
      <alignment horizontal="center" vertical="center" wrapText="1"/>
    </xf>
    <xf numFmtId="2" fontId="5" fillId="0" borderId="42" xfId="3" applyNumberFormat="1" applyFont="1" applyBorder="1" applyAlignment="1">
      <alignment horizontal="center" vertical="center"/>
    </xf>
    <xf numFmtId="2" fontId="5" fillId="0" borderId="54" xfId="3" applyNumberFormat="1" applyFont="1" applyBorder="1" applyAlignment="1">
      <alignment horizontal="center" vertical="center"/>
    </xf>
    <xf numFmtId="2" fontId="3" fillId="0" borderId="40" xfId="3" applyNumberFormat="1" applyFont="1" applyBorder="1" applyAlignment="1">
      <alignment horizontal="center" vertical="center"/>
    </xf>
    <xf numFmtId="2" fontId="3" fillId="0" borderId="61" xfId="3" applyNumberFormat="1" applyFont="1" applyBorder="1" applyAlignment="1">
      <alignment horizontal="center" vertical="center" wrapText="1"/>
    </xf>
    <xf numFmtId="2" fontId="3" fillId="3" borderId="42" xfId="3" applyNumberFormat="1" applyFont="1" applyFill="1" applyBorder="1" applyAlignment="1">
      <alignment horizontal="center" vertical="center" wrapText="1"/>
    </xf>
    <xf numFmtId="2" fontId="3" fillId="4" borderId="42" xfId="3" applyNumberFormat="1" applyFont="1" applyFill="1" applyBorder="1" applyAlignment="1">
      <alignment horizontal="center" vertical="center" wrapText="1"/>
    </xf>
    <xf numFmtId="0" fontId="25" fillId="0" borderId="0" xfId="3" applyFont="1"/>
    <xf numFmtId="9" fontId="7" fillId="0" borderId="41" xfId="16" applyFont="1" applyFill="1" applyBorder="1" applyAlignment="1">
      <alignment vertical="center" wrapText="1"/>
    </xf>
    <xf numFmtId="164" fontId="3" fillId="0" borderId="54" xfId="17" applyNumberFormat="1" applyBorder="1" applyAlignment="1">
      <alignment horizontal="center" vertical="center" wrapText="1"/>
    </xf>
    <xf numFmtId="0" fontId="3" fillId="0" borderId="44" xfId="17" applyBorder="1" applyAlignment="1">
      <alignment vertical="center" wrapText="1"/>
    </xf>
    <xf numFmtId="0" fontId="3" fillId="0" borderId="6" xfId="17" applyBorder="1" applyAlignment="1">
      <alignment horizontal="center" vertical="center" wrapText="1"/>
    </xf>
    <xf numFmtId="0" fontId="3" fillId="0" borderId="8" xfId="17" applyBorder="1" applyAlignment="1">
      <alignment horizontal="center" vertical="center" wrapText="1"/>
    </xf>
    <xf numFmtId="166" fontId="3" fillId="0" borderId="54" xfId="3" applyNumberFormat="1" applyFont="1" applyBorder="1" applyAlignment="1">
      <alignment horizontal="center" vertical="center" wrapText="1"/>
    </xf>
    <xf numFmtId="164" fontId="3" fillId="0" borderId="45" xfId="0" applyNumberFormat="1" applyFont="1" applyBorder="1" applyAlignment="1">
      <alignment horizontal="center" vertical="top" wrapText="1" readingOrder="1"/>
    </xf>
    <xf numFmtId="0" fontId="3" fillId="0" borderId="66" xfId="0" applyFont="1" applyBorder="1" applyAlignment="1">
      <alignment horizontal="left" vertical="top" wrapText="1" readingOrder="1"/>
    </xf>
    <xf numFmtId="4" fontId="3" fillId="0" borderId="66" xfId="0" applyNumberFormat="1" applyFont="1" applyBorder="1" applyAlignment="1">
      <alignment horizontal="center" vertical="center" wrapText="1"/>
    </xf>
    <xf numFmtId="0" fontId="3" fillId="0" borderId="66" xfId="0" applyFont="1" applyBorder="1" applyAlignment="1">
      <alignment horizontal="center" vertical="center" wrapText="1"/>
    </xf>
    <xf numFmtId="2" fontId="3" fillId="0" borderId="66" xfId="0" applyNumberFormat="1" applyFont="1" applyBorder="1" applyAlignment="1" applyProtection="1">
      <alignment horizontal="center" vertical="center" wrapText="1"/>
      <protection locked="0"/>
    </xf>
    <xf numFmtId="166" fontId="3" fillId="0" borderId="43" xfId="16" applyNumberFormat="1" applyFont="1" applyFill="1" applyBorder="1" applyAlignment="1">
      <alignment vertical="center" wrapText="1"/>
    </xf>
    <xf numFmtId="43" fontId="7" fillId="0" borderId="15" xfId="0" applyNumberFormat="1" applyFont="1" applyBorder="1"/>
    <xf numFmtId="43" fontId="7" fillId="0" borderId="37" xfId="1" applyFont="1" applyFill="1" applyBorder="1" applyAlignment="1">
      <alignment wrapText="1"/>
    </xf>
    <xf numFmtId="0" fontId="32" fillId="0" borderId="0" xfId="0" applyFont="1"/>
    <xf numFmtId="0" fontId="29" fillId="0" borderId="0" xfId="0" applyFont="1"/>
    <xf numFmtId="0" fontId="29" fillId="0" borderId="0" xfId="0" applyFont="1" applyAlignment="1">
      <alignment wrapText="1"/>
    </xf>
    <xf numFmtId="0" fontId="28" fillId="0" borderId="0" xfId="0" applyFont="1" applyAlignment="1">
      <alignment wrapText="1"/>
    </xf>
    <xf numFmtId="0" fontId="32" fillId="0" borderId="13" xfId="0" applyFont="1" applyBorder="1" applyAlignment="1">
      <alignment horizontal="center"/>
    </xf>
    <xf numFmtId="0" fontId="29" fillId="0" borderId="42" xfId="0" applyFont="1" applyBorder="1"/>
    <xf numFmtId="0" fontId="25" fillId="0" borderId="20" xfId="0" applyFont="1" applyBorder="1" applyAlignment="1">
      <alignment horizontal="center"/>
    </xf>
    <xf numFmtId="0" fontId="28" fillId="0" borderId="52" xfId="0" applyFont="1" applyBorder="1"/>
    <xf numFmtId="0" fontId="25" fillId="0" borderId="36" xfId="0" applyFont="1" applyBorder="1" applyAlignment="1">
      <alignment horizontal="center"/>
    </xf>
    <xf numFmtId="0" fontId="28" fillId="0" borderId="51" xfId="0" applyFont="1" applyBorder="1"/>
    <xf numFmtId="0" fontId="3" fillId="0" borderId="0" xfId="0" applyFont="1" applyAlignment="1">
      <alignment vertical="top" wrapText="1"/>
    </xf>
    <xf numFmtId="0" fontId="3" fillId="0" borderId="0" xfId="0" applyFont="1" applyAlignment="1">
      <alignment horizontal="justify" vertical="justify" wrapText="1"/>
    </xf>
    <xf numFmtId="0" fontId="9" fillId="0" borderId="11" xfId="0" applyFont="1" applyBorder="1" applyAlignment="1">
      <alignment horizontal="justify" vertical="top" wrapText="1"/>
    </xf>
    <xf numFmtId="0" fontId="10" fillId="0" borderId="11" xfId="0" applyFont="1" applyBorder="1" applyAlignment="1">
      <alignment horizontal="right" vertical="top" wrapText="1"/>
    </xf>
    <xf numFmtId="0" fontId="9" fillId="0" borderId="0" xfId="0" applyFont="1" applyAlignment="1">
      <alignment horizontal="justify" vertical="top" wrapText="1"/>
    </xf>
    <xf numFmtId="2" fontId="0" fillId="0" borderId="0" xfId="0" applyNumberFormat="1"/>
    <xf numFmtId="164" fontId="12" fillId="0" borderId="42" xfId="0" applyNumberFormat="1" applyFont="1" applyBorder="1" applyAlignment="1">
      <alignment horizontal="center" vertical="center" wrapText="1"/>
    </xf>
    <xf numFmtId="0" fontId="12" fillId="0" borderId="42" xfId="0" applyFont="1" applyBorder="1" applyAlignment="1">
      <alignment horizontal="justify" vertical="justify" wrapText="1"/>
    </xf>
    <xf numFmtId="0" fontId="12" fillId="0" borderId="42" xfId="0" applyFont="1" applyBorder="1" applyAlignment="1">
      <alignment horizontal="justify" vertical="center" wrapText="1"/>
    </xf>
    <xf numFmtId="4" fontId="12" fillId="0" borderId="42" xfId="0" applyNumberFormat="1" applyFont="1" applyBorder="1" applyAlignment="1">
      <alignment horizontal="center" vertical="center" wrapText="1"/>
    </xf>
    <xf numFmtId="4" fontId="12" fillId="0" borderId="42" xfId="0" applyNumberFormat="1" applyFont="1" applyBorder="1" applyAlignment="1" applyProtection="1">
      <alignment horizontal="center" vertical="center" wrapText="1"/>
      <protection locked="0"/>
    </xf>
    <xf numFmtId="0" fontId="0" fillId="0" borderId="52" xfId="0" applyBorder="1"/>
    <xf numFmtId="0" fontId="0" fillId="0" borderId="52" xfId="0" applyBorder="1" applyAlignment="1">
      <alignment horizontal="justify" vertical="justify"/>
    </xf>
    <xf numFmtId="0" fontId="3" fillId="0" borderId="52" xfId="0" applyFont="1" applyBorder="1" applyAlignment="1">
      <alignment vertical="top" wrapText="1"/>
    </xf>
    <xf numFmtId="0" fontId="14" fillId="0" borderId="52" xfId="0" applyFont="1" applyBorder="1" applyAlignment="1">
      <alignment horizontal="justify" vertical="top" wrapText="1"/>
    </xf>
    <xf numFmtId="0" fontId="3" fillId="0" borderId="52" xfId="0" applyFont="1" applyBorder="1" applyAlignment="1">
      <alignment horizontal="justify" vertical="justify" wrapText="1"/>
    </xf>
    <xf numFmtId="4" fontId="14" fillId="0" borderId="52" xfId="0" applyNumberFormat="1" applyFont="1" applyBorder="1" applyAlignment="1">
      <alignment horizontal="center" wrapText="1"/>
    </xf>
    <xf numFmtId="4" fontId="14" fillId="0" borderId="52" xfId="0" applyNumberFormat="1" applyFont="1" applyBorder="1" applyAlignment="1" applyProtection="1">
      <alignment horizontal="center" wrapText="1"/>
      <protection locked="0"/>
    </xf>
    <xf numFmtId="0" fontId="3" fillId="0" borderId="52" xfId="0" applyFont="1" applyBorder="1"/>
    <xf numFmtId="0" fontId="14" fillId="0" borderId="52" xfId="0" applyFont="1" applyBorder="1" applyAlignment="1">
      <alignment horizontal="left" vertical="top" wrapText="1" indent="2"/>
    </xf>
    <xf numFmtId="0" fontId="0" fillId="0" borderId="51" xfId="0" applyBorder="1"/>
    <xf numFmtId="0" fontId="0" fillId="0" borderId="51" xfId="0" applyBorder="1" applyAlignment="1">
      <alignment horizontal="justify" vertical="justify"/>
    </xf>
    <xf numFmtId="4" fontId="0" fillId="0" borderId="51" xfId="0" applyNumberFormat="1" applyBorder="1"/>
    <xf numFmtId="2" fontId="0" fillId="0" borderId="52" xfId="0" applyNumberFormat="1" applyBorder="1"/>
    <xf numFmtId="4" fontId="14" fillId="0" borderId="0" xfId="0" applyNumberFormat="1" applyFont="1" applyAlignment="1" applyProtection="1">
      <alignment horizontal="center" wrapText="1"/>
      <protection locked="0"/>
    </xf>
    <xf numFmtId="4" fontId="14" fillId="3" borderId="52" xfId="0" applyNumberFormat="1" applyFont="1" applyFill="1" applyBorder="1" applyAlignment="1">
      <alignment horizontal="center" wrapText="1"/>
    </xf>
    <xf numFmtId="2" fontId="3" fillId="3" borderId="52" xfId="0" applyNumberFormat="1" applyFont="1" applyFill="1" applyBorder="1" applyAlignment="1">
      <alignment horizontal="center" wrapText="1"/>
    </xf>
    <xf numFmtId="0" fontId="0" fillId="3" borderId="52" xfId="0" applyFill="1" applyBorder="1"/>
    <xf numFmtId="164" fontId="12" fillId="0" borderId="52" xfId="0" applyNumberFormat="1" applyFont="1" applyBorder="1" applyAlignment="1">
      <alignment horizontal="center" vertical="center" wrapText="1"/>
    </xf>
    <xf numFmtId="0" fontId="12" fillId="0" borderId="0" xfId="0" applyFont="1" applyAlignment="1">
      <alignment horizontal="justify" vertical="justify" wrapText="1"/>
    </xf>
    <xf numFmtId="0" fontId="12" fillId="0" borderId="52" xfId="0" applyFont="1" applyBorder="1" applyAlignment="1">
      <alignment horizontal="justify" vertical="center" wrapText="1"/>
    </xf>
    <xf numFmtId="4" fontId="12" fillId="0" borderId="52" xfId="0" applyNumberFormat="1" applyFont="1" applyBorder="1" applyAlignment="1">
      <alignment horizontal="center" vertical="center" wrapText="1"/>
    </xf>
    <xf numFmtId="4" fontId="12" fillId="0" borderId="52" xfId="0" applyNumberFormat="1" applyFont="1" applyBorder="1" applyAlignment="1" applyProtection="1">
      <alignment horizontal="center" vertical="center" wrapText="1"/>
      <protection locked="0"/>
    </xf>
    <xf numFmtId="0" fontId="0" fillId="0" borderId="4" xfId="0" applyBorder="1"/>
    <xf numFmtId="0" fontId="27" fillId="3" borderId="13" xfId="3" applyFont="1" applyFill="1" applyBorder="1" applyAlignment="1">
      <alignment wrapText="1"/>
    </xf>
    <xf numFmtId="0" fontId="27" fillId="3" borderId="15" xfId="3" applyFont="1" applyFill="1" applyBorder="1" applyAlignment="1">
      <alignment wrapText="1"/>
    </xf>
    <xf numFmtId="0" fontId="27" fillId="3" borderId="16" xfId="3" applyFont="1" applyFill="1" applyBorder="1" applyAlignment="1">
      <alignment wrapText="1"/>
    </xf>
    <xf numFmtId="0" fontId="29" fillId="0" borderId="0" xfId="0" applyFont="1" applyAlignment="1">
      <alignment horizontal="left" vertical="top" wrapText="1"/>
    </xf>
    <xf numFmtId="0" fontId="29" fillId="0" borderId="13" xfId="0" applyFont="1" applyBorder="1" applyAlignment="1">
      <alignment horizontal="center"/>
    </xf>
    <xf numFmtId="0" fontId="29" fillId="0" borderId="15" xfId="0" applyFont="1" applyBorder="1" applyAlignment="1">
      <alignment horizontal="center"/>
    </xf>
    <xf numFmtId="0" fontId="29" fillId="0" borderId="16" xfId="0" applyFont="1" applyBorder="1" applyAlignment="1">
      <alignment horizontal="center"/>
    </xf>
    <xf numFmtId="0" fontId="28" fillId="0" borderId="36" xfId="0" applyFont="1" applyBorder="1" applyAlignment="1" applyProtection="1">
      <alignment horizontal="center"/>
      <protection locked="0"/>
    </xf>
    <xf numFmtId="0" fontId="28" fillId="0" borderId="39" xfId="0" applyFont="1" applyBorder="1" applyAlignment="1" applyProtection="1">
      <alignment horizontal="center"/>
      <protection locked="0"/>
    </xf>
    <xf numFmtId="0" fontId="28" fillId="0" borderId="53" xfId="0" applyFont="1" applyBorder="1" applyAlignment="1" applyProtection="1">
      <alignment horizontal="center"/>
      <protection locked="0"/>
    </xf>
    <xf numFmtId="0" fontId="28" fillId="0" borderId="21" xfId="0" applyFont="1" applyBorder="1" applyAlignment="1" applyProtection="1">
      <alignment horizontal="center"/>
      <protection locked="0"/>
    </xf>
    <xf numFmtId="0" fontId="28" fillId="0" borderId="22" xfId="0" applyFont="1" applyBorder="1" applyAlignment="1" applyProtection="1">
      <alignment horizontal="center"/>
      <protection locked="0"/>
    </xf>
    <xf numFmtId="0" fontId="28" fillId="0" borderId="23" xfId="0" applyFont="1" applyBorder="1" applyAlignment="1" applyProtection="1">
      <alignment horizontal="center"/>
      <protection locked="0"/>
    </xf>
    <xf numFmtId="0" fontId="28" fillId="0" borderId="20" xfId="0" applyFont="1" applyBorder="1" applyAlignment="1" applyProtection="1">
      <alignment horizontal="center"/>
      <protection locked="0"/>
    </xf>
    <xf numFmtId="0" fontId="28" fillId="0" borderId="0" xfId="0" applyFont="1" applyAlignment="1" applyProtection="1">
      <alignment horizontal="center"/>
      <protection locked="0"/>
    </xf>
    <xf numFmtId="0" fontId="28" fillId="0" borderId="24" xfId="0" applyFont="1" applyBorder="1" applyAlignment="1" applyProtection="1">
      <alignment horizontal="center"/>
      <protection locked="0"/>
    </xf>
    <xf numFmtId="0" fontId="2" fillId="0" borderId="0" xfId="0" applyFont="1" applyAlignment="1">
      <alignment horizontal="center" vertical="center" wrapText="1"/>
    </xf>
    <xf numFmtId="0" fontId="11" fillId="3" borderId="1" xfId="3" applyFont="1" applyFill="1" applyBorder="1" applyAlignment="1">
      <alignment wrapText="1"/>
    </xf>
    <xf numFmtId="0" fontId="31" fillId="3" borderId="2" xfId="3" applyFont="1" applyFill="1" applyBorder="1" applyAlignment="1">
      <alignment wrapText="1"/>
    </xf>
    <xf numFmtId="0" fontId="31" fillId="3" borderId="25" xfId="3" applyFont="1" applyFill="1" applyBorder="1" applyAlignment="1">
      <alignment wrapText="1"/>
    </xf>
    <xf numFmtId="0" fontId="27" fillId="4" borderId="13" xfId="3" applyFont="1" applyFill="1" applyBorder="1" applyAlignment="1">
      <alignment wrapText="1"/>
    </xf>
    <xf numFmtId="0" fontId="27" fillId="4" borderId="15" xfId="3" applyFont="1" applyFill="1" applyBorder="1" applyAlignment="1">
      <alignment wrapText="1"/>
    </xf>
    <xf numFmtId="0" fontId="27" fillId="4" borderId="16" xfId="3" applyFont="1" applyFill="1" applyBorder="1" applyAlignment="1">
      <alignment wrapText="1"/>
    </xf>
    <xf numFmtId="0" fontId="5" fillId="0" borderId="0" xfId="0" applyFont="1" applyAlignment="1">
      <alignment horizontal="center" vertical="center" wrapText="1"/>
    </xf>
    <xf numFmtId="0" fontId="22" fillId="0" borderId="34" xfId="0" applyFont="1" applyBorder="1" applyAlignment="1">
      <alignment horizontal="center" vertical="top" wrapText="1"/>
    </xf>
    <xf numFmtId="0" fontId="22" fillId="0" borderId="35" xfId="0" applyFont="1" applyBorder="1" applyAlignment="1">
      <alignment horizontal="center" vertical="top" wrapText="1"/>
    </xf>
    <xf numFmtId="0" fontId="4" fillId="0" borderId="20" xfId="0" applyFont="1" applyBorder="1" applyAlignment="1">
      <alignment horizontal="center"/>
    </xf>
    <xf numFmtId="0" fontId="4" fillId="0" borderId="24" xfId="0" applyFont="1" applyBorder="1" applyAlignment="1">
      <alignment horizontal="center"/>
    </xf>
    <xf numFmtId="0" fontId="0" fillId="0" borderId="0" xfId="0" applyFill="1"/>
    <xf numFmtId="166" fontId="7" fillId="0" borderId="50" xfId="3" applyNumberFormat="1" applyFont="1" applyFill="1" applyBorder="1" applyAlignment="1" applyProtection="1">
      <alignment wrapText="1"/>
      <protection locked="0"/>
    </xf>
    <xf numFmtId="166" fontId="3" fillId="0" borderId="41" xfId="3" applyNumberFormat="1" applyFont="1" applyFill="1" applyBorder="1" applyAlignment="1">
      <alignment horizontal="center" wrapText="1"/>
    </xf>
    <xf numFmtId="168" fontId="0" fillId="0" borderId="0" xfId="0" applyNumberFormat="1" applyFill="1"/>
    <xf numFmtId="0" fontId="2" fillId="0" borderId="0" xfId="0" applyFont="1" applyAlignment="1">
      <alignment vertical="center" wrapText="1"/>
    </xf>
  </cellXfs>
  <cellStyles count="18">
    <cellStyle name="Comma" xfId="1" builtinId="3"/>
    <cellStyle name="Currency 2" xfId="9" xr:uid="{94471BD3-DA0E-4646-8DEA-86E426A469F5}"/>
    <cellStyle name="Normal" xfId="0" builtinId="0"/>
    <cellStyle name="Normal 10" xfId="12" xr:uid="{506E8629-739A-4DF3-B576-E8C2697C0C61}"/>
    <cellStyle name="Normal 2" xfId="2" xr:uid="{B5831DA9-5F24-453B-8949-1EAA9C9FE0D8}"/>
    <cellStyle name="Normal 2 2" xfId="7" xr:uid="{06565EF3-104C-48C5-B13F-F814DA55FDBB}"/>
    <cellStyle name="Normal 2 2 2" xfId="13" xr:uid="{73163AD5-AEAA-41FE-9DC4-11DE09850729}"/>
    <cellStyle name="Normal 2 3" xfId="14" xr:uid="{AF4125CF-424A-4958-872A-9A50548FCFD8}"/>
    <cellStyle name="Normal 3" xfId="4" xr:uid="{B53DF461-D1C3-4ABF-96E6-0D2FD17113DF}"/>
    <cellStyle name="Normal 3 11" xfId="17" xr:uid="{995C0D42-CF97-46BD-9480-7956A9BDE431}"/>
    <cellStyle name="Normal 3 2" xfId="6" xr:uid="{0E577C4C-3132-4FCD-BF3C-C51F52664152}"/>
    <cellStyle name="Normal 4" xfId="15" xr:uid="{9E64A4FB-D105-4073-9F19-311E6D0F29D3}"/>
    <cellStyle name="Normal 4 2" xfId="11" xr:uid="{9F303C42-8F5F-437C-9095-EC446AAC3E53}"/>
    <cellStyle name="Normal 5" xfId="10" xr:uid="{04D5D065-5464-4522-98FF-F0DD8AD913F5}"/>
    <cellStyle name="Normal 6" xfId="8" xr:uid="{8E60AF78-B614-4BAE-A3D2-EDD5F2A0C717}"/>
    <cellStyle name="Normal 7" xfId="3" xr:uid="{4CD45284-2A04-44F1-93E9-88CF7D97BB4E}"/>
    <cellStyle name="Normal 8" xfId="5" xr:uid="{9300A0C3-FF2A-440C-90D7-98811418E218}"/>
    <cellStyle name="Percent 2" xfId="16" xr:uid="{ABD81788-5E5D-4D97-B100-5F796E0C1EBC}"/>
  </cellStyles>
  <dxfs count="2">
    <dxf>
      <fill>
        <patternFill patternType="solid">
          <fgColor indexed="64"/>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AB23A-06B7-4FAB-A24D-47C049618E73}">
  <dimension ref="A1:H29"/>
  <sheetViews>
    <sheetView tabSelected="1" workbookViewId="0">
      <selection activeCell="M5" sqref="M5"/>
    </sheetView>
  </sheetViews>
  <sheetFormatPr defaultRowHeight="14.4" x14ac:dyDescent="0.3"/>
  <cols>
    <col min="1" max="1" width="8.6640625" bestFit="1" customWidth="1"/>
    <col min="2" max="2" width="52.33203125" customWidth="1"/>
    <col min="3" max="4" width="6.6640625" customWidth="1"/>
    <col min="5" max="5" width="10.88671875" customWidth="1"/>
    <col min="6" max="6" width="0" hidden="1" customWidth="1"/>
    <col min="7" max="7" width="36.109375" hidden="1" customWidth="1"/>
    <col min="8" max="8" width="10.6640625" customWidth="1"/>
  </cols>
  <sheetData>
    <row r="1" spans="1:8" ht="38.4" customHeight="1" x14ac:dyDescent="0.3">
      <c r="A1" s="393" t="s">
        <v>90</v>
      </c>
      <c r="B1" s="393"/>
      <c r="C1" s="393"/>
      <c r="D1" s="393"/>
      <c r="E1" s="393"/>
      <c r="F1" s="393"/>
    </row>
    <row r="2" spans="1:8" x14ac:dyDescent="0.3">
      <c r="A2" s="1"/>
      <c r="B2" s="1"/>
      <c r="C2" s="2"/>
      <c r="D2" s="1"/>
      <c r="E2" s="1"/>
      <c r="F2" s="1"/>
    </row>
    <row r="3" spans="1:8" x14ac:dyDescent="0.3">
      <c r="A3" s="393"/>
      <c r="B3" s="393"/>
      <c r="C3" s="393"/>
      <c r="D3" s="393"/>
      <c r="E3" s="393"/>
      <c r="F3" s="393"/>
      <c r="G3" s="393"/>
      <c r="H3" s="393"/>
    </row>
    <row r="4" spans="1:8" ht="15" thickBot="1" x14ac:dyDescent="0.35">
      <c r="A4" s="1"/>
      <c r="B4" s="1"/>
      <c r="C4" s="2"/>
      <c r="D4" s="1"/>
      <c r="E4" s="1"/>
      <c r="F4" s="1"/>
      <c r="G4" s="1"/>
      <c r="H4" s="1"/>
    </row>
    <row r="5" spans="1:8" ht="93" thickBot="1" x14ac:dyDescent="0.35">
      <c r="A5" s="3" t="s">
        <v>0</v>
      </c>
      <c r="B5" s="4" t="s">
        <v>1</v>
      </c>
      <c r="C5" s="5" t="s">
        <v>2</v>
      </c>
      <c r="D5" s="5" t="s">
        <v>3</v>
      </c>
      <c r="E5" s="6" t="s">
        <v>4</v>
      </c>
      <c r="F5" s="5" t="s">
        <v>5</v>
      </c>
      <c r="G5" s="7" t="s">
        <v>6</v>
      </c>
      <c r="H5" s="6" t="s">
        <v>7</v>
      </c>
    </row>
    <row r="6" spans="1:8" x14ac:dyDescent="0.3">
      <c r="A6" s="8"/>
      <c r="B6" s="9"/>
      <c r="C6" s="10"/>
      <c r="D6" s="10"/>
      <c r="E6" s="11"/>
      <c r="F6" s="12"/>
      <c r="G6" s="13"/>
      <c r="H6" s="14"/>
    </row>
    <row r="7" spans="1:8" x14ac:dyDescent="0.3">
      <c r="A7" s="8"/>
      <c r="B7" s="15"/>
      <c r="C7" s="10"/>
      <c r="D7" s="10"/>
      <c r="E7" s="11"/>
      <c r="F7" s="12"/>
      <c r="G7" s="13"/>
      <c r="H7" s="14"/>
    </row>
    <row r="8" spans="1:8" x14ac:dyDescent="0.3">
      <c r="A8" s="8"/>
      <c r="B8" s="16"/>
      <c r="C8" s="10"/>
      <c r="D8" s="10"/>
      <c r="E8" s="11"/>
      <c r="F8" s="12"/>
      <c r="G8" s="13"/>
      <c r="H8" s="13"/>
    </row>
    <row r="9" spans="1:8" x14ac:dyDescent="0.3">
      <c r="A9" s="17"/>
      <c r="B9" s="18"/>
      <c r="C9" s="19"/>
      <c r="D9" s="19"/>
      <c r="E9" s="20"/>
      <c r="F9" s="21"/>
      <c r="G9" s="22"/>
      <c r="H9" s="22"/>
    </row>
    <row r="10" spans="1:8" x14ac:dyDescent="0.3">
      <c r="A10" s="23"/>
      <c r="B10" s="24"/>
      <c r="C10" s="25"/>
      <c r="D10" s="26"/>
      <c r="E10" s="27"/>
      <c r="F10" s="28"/>
      <c r="G10" s="29"/>
      <c r="H10" s="29"/>
    </row>
    <row r="11" spans="1:8" x14ac:dyDescent="0.3">
      <c r="A11" s="30"/>
      <c r="B11" s="9" t="s">
        <v>8</v>
      </c>
      <c r="C11" s="31"/>
      <c r="D11" s="32"/>
      <c r="E11" s="33"/>
      <c r="F11" s="28"/>
      <c r="G11" s="29"/>
      <c r="H11" s="29"/>
    </row>
    <row r="12" spans="1:8" x14ac:dyDescent="0.3">
      <c r="A12" s="34"/>
      <c r="B12" s="35"/>
      <c r="C12" s="25"/>
      <c r="D12" s="36"/>
      <c r="E12" s="27"/>
      <c r="F12" s="28">
        <f>E12*C12</f>
        <v>0</v>
      </c>
      <c r="G12" s="29"/>
      <c r="H12" s="29"/>
    </row>
    <row r="13" spans="1:8" ht="184.8" x14ac:dyDescent="0.3">
      <c r="A13" s="325" t="s">
        <v>9</v>
      </c>
      <c r="B13" s="326" t="s">
        <v>10</v>
      </c>
      <c r="C13" s="327">
        <v>1</v>
      </c>
      <c r="D13" s="328" t="s">
        <v>11</v>
      </c>
      <c r="E13" s="324" t="s">
        <v>115</v>
      </c>
      <c r="F13" s="327" t="e">
        <f>E13*C13</f>
        <v>#VALUE!</v>
      </c>
      <c r="G13" s="329" t="e">
        <f>E13/118*100</f>
        <v>#VALUE!</v>
      </c>
      <c r="H13" s="329"/>
    </row>
    <row r="14" spans="1:8" ht="66.599999999999994" thickBot="1" x14ac:dyDescent="0.35">
      <c r="A14" s="320">
        <v>1.3000000000000001E-2</v>
      </c>
      <c r="B14" s="321" t="s">
        <v>116</v>
      </c>
      <c r="C14" s="322">
        <v>1</v>
      </c>
      <c r="D14" s="323" t="s">
        <v>82</v>
      </c>
      <c r="E14" s="324" t="s">
        <v>115</v>
      </c>
      <c r="F14" s="324" t="s">
        <v>115</v>
      </c>
      <c r="G14" s="29"/>
      <c r="H14" s="29"/>
    </row>
    <row r="15" spans="1:8" ht="53.4" thickBot="1" x14ac:dyDescent="0.35">
      <c r="A15" s="305">
        <v>1.4000000000000002E-2</v>
      </c>
      <c r="B15" s="217" t="s">
        <v>117</v>
      </c>
      <c r="C15" s="218">
        <v>1</v>
      </c>
      <c r="D15" s="219" t="s">
        <v>82</v>
      </c>
      <c r="E15" s="216" t="s">
        <v>115</v>
      </c>
      <c r="F15" s="216" t="s">
        <v>115</v>
      </c>
      <c r="G15" s="42"/>
      <c r="H15" s="43"/>
    </row>
    <row r="16" spans="1:8" ht="26.4" x14ac:dyDescent="0.3">
      <c r="A16" s="305">
        <v>1.5000000000000003E-2</v>
      </c>
      <c r="B16" s="217" t="s">
        <v>118</v>
      </c>
      <c r="C16" s="218">
        <v>1</v>
      </c>
      <c r="D16" s="219" t="s">
        <v>82</v>
      </c>
      <c r="E16" s="216" t="s">
        <v>115</v>
      </c>
      <c r="F16" s="216" t="s">
        <v>115</v>
      </c>
      <c r="G16" s="44"/>
      <c r="H16" s="44"/>
    </row>
    <row r="17" spans="1:8" ht="26.4" x14ac:dyDescent="0.3">
      <c r="A17" s="305">
        <v>1.6000000000000004E-2</v>
      </c>
      <c r="B17" s="217" t="s">
        <v>119</v>
      </c>
      <c r="C17" s="218">
        <v>1</v>
      </c>
      <c r="D17" s="219" t="s">
        <v>82</v>
      </c>
      <c r="E17" s="216" t="s">
        <v>115</v>
      </c>
      <c r="F17" s="216" t="s">
        <v>115</v>
      </c>
      <c r="G17" s="44"/>
      <c r="H17" s="44"/>
    </row>
    <row r="18" spans="1:8" ht="26.4" x14ac:dyDescent="0.3">
      <c r="A18" s="305">
        <v>1.7000000000000005E-2</v>
      </c>
      <c r="B18" s="217" t="s">
        <v>120</v>
      </c>
      <c r="C18" s="218">
        <v>1</v>
      </c>
      <c r="D18" s="219" t="s">
        <v>82</v>
      </c>
      <c r="E18" s="216" t="s">
        <v>115</v>
      </c>
      <c r="F18" s="216" t="s">
        <v>115</v>
      </c>
    </row>
    <row r="19" spans="1:8" ht="39.6" x14ac:dyDescent="0.3">
      <c r="A19" s="305">
        <v>1.8000000000000006E-2</v>
      </c>
      <c r="B19" s="217" t="s">
        <v>121</v>
      </c>
      <c r="C19" s="218">
        <v>1</v>
      </c>
      <c r="D19" s="219" t="s">
        <v>82</v>
      </c>
      <c r="E19" s="216" t="s">
        <v>115</v>
      </c>
      <c r="F19" s="216" t="s">
        <v>115</v>
      </c>
    </row>
    <row r="20" spans="1:8" ht="52.8" x14ac:dyDescent="0.3">
      <c r="A20" s="305">
        <v>1.9000000000000006E-2</v>
      </c>
      <c r="B20" s="217" t="s">
        <v>122</v>
      </c>
      <c r="C20" s="218">
        <v>1</v>
      </c>
      <c r="D20" s="219" t="s">
        <v>82</v>
      </c>
      <c r="E20" s="216" t="s">
        <v>115</v>
      </c>
      <c r="F20" s="216" t="s">
        <v>115</v>
      </c>
    </row>
    <row r="21" spans="1:8" ht="39.6" x14ac:dyDescent="0.3">
      <c r="A21" s="305">
        <v>2.0000000000000007E-2</v>
      </c>
      <c r="B21" s="217" t="s">
        <v>123</v>
      </c>
      <c r="C21" s="218">
        <v>1</v>
      </c>
      <c r="D21" s="219" t="s">
        <v>82</v>
      </c>
      <c r="E21" s="216" t="s">
        <v>115</v>
      </c>
      <c r="F21" s="216" t="s">
        <v>115</v>
      </c>
    </row>
    <row r="22" spans="1:8" ht="39.6" x14ac:dyDescent="0.3">
      <c r="A22" s="305">
        <v>2.1000000000000008E-2</v>
      </c>
      <c r="B22" s="217" t="s">
        <v>124</v>
      </c>
      <c r="C22" s="218">
        <v>1</v>
      </c>
      <c r="D22" s="219" t="s">
        <v>82</v>
      </c>
      <c r="E22" s="216" t="s">
        <v>115</v>
      </c>
      <c r="F22" s="216" t="s">
        <v>115</v>
      </c>
    </row>
    <row r="23" spans="1:8" ht="26.4" x14ac:dyDescent="0.3">
      <c r="A23" s="305">
        <v>2.2000000000000009E-2</v>
      </c>
      <c r="B23" s="217" t="s">
        <v>125</v>
      </c>
      <c r="C23" s="218">
        <v>1</v>
      </c>
      <c r="D23" s="219" t="s">
        <v>82</v>
      </c>
      <c r="E23" s="216" t="s">
        <v>115</v>
      </c>
      <c r="F23" s="216" t="s">
        <v>115</v>
      </c>
    </row>
    <row r="24" spans="1:8" ht="26.4" x14ac:dyDescent="0.3">
      <c r="A24" s="306">
        <v>2.300000000000001E-2</v>
      </c>
      <c r="B24" s="220" t="s">
        <v>126</v>
      </c>
      <c r="C24" s="221">
        <v>1</v>
      </c>
      <c r="D24" s="222" t="s">
        <v>82</v>
      </c>
      <c r="E24" s="216" t="s">
        <v>115</v>
      </c>
      <c r="F24" s="216" t="s">
        <v>115</v>
      </c>
    </row>
    <row r="25" spans="1:8" ht="26.4" x14ac:dyDescent="0.3">
      <c r="A25" s="223">
        <v>2.4000000000000011E-2</v>
      </c>
      <c r="B25" s="224" t="s">
        <v>127</v>
      </c>
      <c r="C25" s="225">
        <v>1</v>
      </c>
      <c r="D25" s="226" t="s">
        <v>82</v>
      </c>
      <c r="E25" s="216" t="s">
        <v>115</v>
      </c>
      <c r="F25" s="216" t="s">
        <v>115</v>
      </c>
    </row>
    <row r="26" spans="1:8" ht="39.6" x14ac:dyDescent="0.3">
      <c r="A26" s="227">
        <v>2.5000000000000012E-2</v>
      </c>
      <c r="B26" s="228" t="s">
        <v>128</v>
      </c>
      <c r="C26" s="229">
        <v>1</v>
      </c>
      <c r="D26" s="230" t="s">
        <v>82</v>
      </c>
      <c r="E26" s="231" t="s">
        <v>115</v>
      </c>
      <c r="F26" s="231" t="s">
        <v>115</v>
      </c>
    </row>
    <row r="27" spans="1:8" ht="26.4" x14ac:dyDescent="0.3">
      <c r="A27" s="232">
        <v>2.6000000000000013E-2</v>
      </c>
      <c r="B27" s="233" t="s">
        <v>228</v>
      </c>
      <c r="C27" s="234">
        <v>1</v>
      </c>
      <c r="D27" s="235" t="s">
        <v>82</v>
      </c>
      <c r="E27" s="236" t="s">
        <v>115</v>
      </c>
      <c r="F27" s="236" t="s">
        <v>115</v>
      </c>
    </row>
    <row r="28" spans="1:8" ht="26.4" x14ac:dyDescent="0.3">
      <c r="A28" s="232">
        <v>2.7000000000000014E-2</v>
      </c>
      <c r="B28" s="233" t="s">
        <v>129</v>
      </c>
      <c r="C28" s="234">
        <v>1</v>
      </c>
      <c r="D28" s="235" t="s">
        <v>82</v>
      </c>
      <c r="E28" s="236" t="s">
        <v>115</v>
      </c>
      <c r="F28" s="236" t="s">
        <v>115</v>
      </c>
    </row>
    <row r="29" spans="1:8" ht="27" thickBot="1" x14ac:dyDescent="0.35">
      <c r="A29" s="237">
        <v>2.8000000000000014E-2</v>
      </c>
      <c r="B29" s="238" t="s">
        <v>130</v>
      </c>
      <c r="C29" s="239">
        <v>1</v>
      </c>
      <c r="D29" s="240" t="s">
        <v>82</v>
      </c>
      <c r="E29" s="241" t="s">
        <v>115</v>
      </c>
      <c r="F29" s="241" t="s">
        <v>115</v>
      </c>
    </row>
  </sheetData>
  <mergeCells count="2">
    <mergeCell ref="A1:F1"/>
    <mergeCell ref="A3:H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64F95-995C-4A4C-BDAC-6ABB67E8C024}">
  <dimension ref="A1:H135"/>
  <sheetViews>
    <sheetView workbookViewId="0">
      <selection activeCell="E101" sqref="E101"/>
    </sheetView>
  </sheetViews>
  <sheetFormatPr defaultRowHeight="14.4" x14ac:dyDescent="0.3"/>
  <cols>
    <col min="1" max="1" width="8.6640625" customWidth="1"/>
    <col min="2" max="2" width="60.6640625" customWidth="1"/>
    <col min="3" max="3" width="10.5546875" customWidth="1"/>
    <col min="4" max="4" width="8.109375" customWidth="1"/>
    <col min="5" max="5" width="10.109375" bestFit="1" customWidth="1"/>
    <col min="6" max="6" width="11.44140625" bestFit="1" customWidth="1"/>
  </cols>
  <sheetData>
    <row r="1" spans="1:8" ht="28.95" customHeight="1" x14ac:dyDescent="0.3">
      <c r="A1" s="400" t="s">
        <v>90</v>
      </c>
      <c r="B1" s="400"/>
      <c r="C1" s="400"/>
      <c r="D1" s="400"/>
      <c r="E1" s="400"/>
      <c r="F1" s="400"/>
    </row>
    <row r="2" spans="1:8" ht="15" thickBot="1" x14ac:dyDescent="0.35">
      <c r="A2" s="1"/>
      <c r="B2" s="45"/>
      <c r="C2" s="46"/>
      <c r="D2" s="1"/>
      <c r="E2" s="1"/>
      <c r="F2" s="1"/>
    </row>
    <row r="3" spans="1:8" ht="119.4" thickBot="1" x14ac:dyDescent="0.35">
      <c r="A3" s="48" t="s">
        <v>0</v>
      </c>
      <c r="B3" s="49" t="s">
        <v>1</v>
      </c>
      <c r="C3" s="50" t="s">
        <v>15</v>
      </c>
      <c r="D3" s="51" t="s">
        <v>3</v>
      </c>
      <c r="E3" s="52" t="s">
        <v>16</v>
      </c>
      <c r="F3" s="52" t="s">
        <v>7</v>
      </c>
    </row>
    <row r="4" spans="1:8" ht="26.4" x14ac:dyDescent="0.3">
      <c r="A4" s="53"/>
      <c r="B4" s="54" t="s">
        <v>17</v>
      </c>
      <c r="C4" s="55"/>
      <c r="D4" s="56"/>
      <c r="E4" s="57"/>
      <c r="F4" s="58"/>
    </row>
    <row r="5" spans="1:8" x14ac:dyDescent="0.3">
      <c r="A5" s="59"/>
      <c r="B5" s="54"/>
      <c r="C5" s="55"/>
      <c r="D5" s="60"/>
      <c r="E5" s="58"/>
      <c r="F5" s="58"/>
    </row>
    <row r="6" spans="1:8" x14ac:dyDescent="0.3">
      <c r="A6" s="59"/>
      <c r="B6" s="61" t="s">
        <v>18</v>
      </c>
      <c r="C6" s="62"/>
      <c r="D6" s="60"/>
      <c r="E6" s="58"/>
      <c r="F6" s="58"/>
    </row>
    <row r="7" spans="1:8" x14ac:dyDescent="0.3">
      <c r="A7" s="59"/>
      <c r="B7" s="63"/>
      <c r="C7" s="62"/>
      <c r="D7" s="60"/>
      <c r="E7" s="58"/>
      <c r="F7" s="58"/>
    </row>
    <row r="8" spans="1:8" ht="237.6" x14ac:dyDescent="0.3">
      <c r="A8" s="64">
        <v>1</v>
      </c>
      <c r="B8" s="65" t="s">
        <v>229</v>
      </c>
      <c r="C8" s="66">
        <v>1</v>
      </c>
      <c r="D8" s="67" t="s">
        <v>11</v>
      </c>
      <c r="E8" s="68"/>
      <c r="F8" s="68">
        <f>E8*C8</f>
        <v>0</v>
      </c>
    </row>
    <row r="9" spans="1:8" x14ac:dyDescent="0.3">
      <c r="A9" s="64"/>
      <c r="B9" s="65"/>
      <c r="C9" s="66"/>
      <c r="D9" s="67"/>
      <c r="E9" s="68"/>
      <c r="F9" s="68"/>
    </row>
    <row r="10" spans="1:8" ht="52.8" x14ac:dyDescent="0.3">
      <c r="A10" s="64">
        <v>2</v>
      </c>
      <c r="B10" s="37" t="s">
        <v>12</v>
      </c>
      <c r="C10" s="38">
        <v>1</v>
      </c>
      <c r="D10" s="39" t="s">
        <v>13</v>
      </c>
      <c r="E10" s="40"/>
      <c r="F10" s="41">
        <f>E10*C10</f>
        <v>0</v>
      </c>
      <c r="G10" s="29"/>
      <c r="H10" s="29"/>
    </row>
    <row r="11" spans="1:8" x14ac:dyDescent="0.3">
      <c r="A11" s="64"/>
      <c r="B11" s="65"/>
      <c r="C11" s="66"/>
      <c r="D11" s="67"/>
      <c r="E11" s="68"/>
      <c r="F11" s="68"/>
    </row>
    <row r="12" spans="1:8" x14ac:dyDescent="0.3">
      <c r="A12" s="64"/>
      <c r="B12" s="69"/>
      <c r="C12" s="66"/>
      <c r="D12" s="67"/>
      <c r="E12" s="68"/>
      <c r="F12" s="68"/>
    </row>
    <row r="13" spans="1:8" x14ac:dyDescent="0.3">
      <c r="A13" s="70"/>
      <c r="B13" s="71" t="s">
        <v>19</v>
      </c>
      <c r="C13" s="72"/>
      <c r="D13" s="67" t="s">
        <v>20</v>
      </c>
      <c r="E13" s="68"/>
      <c r="F13" s="68"/>
    </row>
    <row r="14" spans="1:8" x14ac:dyDescent="0.3">
      <c r="A14" s="64"/>
      <c r="B14" s="69"/>
      <c r="C14" s="66"/>
      <c r="D14" s="67"/>
      <c r="E14" s="68"/>
      <c r="F14" s="68"/>
    </row>
    <row r="15" spans="1:8" ht="66" x14ac:dyDescent="0.3">
      <c r="A15" s="64">
        <f>A8+1</f>
        <v>2</v>
      </c>
      <c r="B15" s="65" t="s">
        <v>21</v>
      </c>
      <c r="C15" s="66">
        <v>1</v>
      </c>
      <c r="D15" s="67" t="s">
        <v>11</v>
      </c>
      <c r="E15" s="68"/>
      <c r="F15" s="68">
        <f>E15*C15</f>
        <v>0</v>
      </c>
    </row>
    <row r="16" spans="1:8" ht="15" thickBot="1" x14ac:dyDescent="0.35">
      <c r="A16" s="73"/>
      <c r="B16" s="65"/>
      <c r="C16" s="66"/>
      <c r="D16" s="67"/>
      <c r="E16" s="68"/>
      <c r="F16" s="68"/>
    </row>
    <row r="17" spans="1:7" ht="15" thickBot="1" x14ac:dyDescent="0.35">
      <c r="A17" s="74"/>
      <c r="B17" s="75" t="s">
        <v>22</v>
      </c>
      <c r="C17" s="76"/>
      <c r="D17" s="78"/>
      <c r="E17" s="79"/>
      <c r="F17" s="80">
        <f>SUM(F7:F16)</f>
        <v>0</v>
      </c>
    </row>
    <row r="18" spans="1:7" ht="15" thickBot="1" x14ac:dyDescent="0.35">
      <c r="A18" s="74"/>
      <c r="B18" s="75" t="s">
        <v>23</v>
      </c>
      <c r="C18" s="76"/>
      <c r="D18" s="78"/>
      <c r="E18" s="79"/>
      <c r="F18" s="80">
        <f>F17</f>
        <v>0</v>
      </c>
    </row>
    <row r="19" spans="1:7" x14ac:dyDescent="0.3">
      <c r="A19" s="81"/>
      <c r="B19" s="82"/>
      <c r="C19" s="83"/>
      <c r="D19" s="67"/>
      <c r="E19" s="68"/>
      <c r="F19" s="84"/>
    </row>
    <row r="20" spans="1:7" x14ac:dyDescent="0.3">
      <c r="A20" s="85"/>
      <c r="B20" s="71" t="s">
        <v>24</v>
      </c>
      <c r="C20" s="72"/>
      <c r="D20" s="67" t="s">
        <v>20</v>
      </c>
      <c r="E20" s="68"/>
      <c r="F20" s="68"/>
    </row>
    <row r="21" spans="1:7" ht="28.8" x14ac:dyDescent="0.3">
      <c r="A21" s="177">
        <v>3</v>
      </c>
      <c r="B21" s="172" t="s">
        <v>93</v>
      </c>
      <c r="C21" s="174">
        <v>200</v>
      </c>
      <c r="D21" s="175" t="s">
        <v>25</v>
      </c>
      <c r="E21" s="176"/>
      <c r="F21" s="176">
        <f>E21*C21</f>
        <v>0</v>
      </c>
      <c r="G21" s="185"/>
    </row>
    <row r="22" spans="1:7" x14ac:dyDescent="0.3">
      <c r="A22" s="86"/>
      <c r="B22" s="69"/>
      <c r="C22" s="66"/>
      <c r="D22" s="67"/>
      <c r="E22" s="68"/>
      <c r="F22" s="68"/>
    </row>
    <row r="23" spans="1:7" ht="132" x14ac:dyDescent="0.3">
      <c r="A23" s="64">
        <f>A21+1</f>
        <v>4</v>
      </c>
      <c r="B23" s="69" t="s">
        <v>26</v>
      </c>
      <c r="C23" s="66">
        <v>75</v>
      </c>
      <c r="D23" s="67" t="s">
        <v>27</v>
      </c>
      <c r="E23" s="68"/>
      <c r="F23" s="68">
        <f>E23*C23</f>
        <v>0</v>
      </c>
    </row>
    <row r="24" spans="1:7" ht="15" thickBot="1" x14ac:dyDescent="0.35">
      <c r="A24" s="64"/>
      <c r="B24" s="69"/>
      <c r="C24" s="66"/>
      <c r="D24" s="67"/>
      <c r="E24" s="68"/>
      <c r="F24" s="68"/>
    </row>
    <row r="25" spans="1:7" ht="15" thickBot="1" x14ac:dyDescent="0.35">
      <c r="A25" s="74"/>
      <c r="B25" s="75" t="s">
        <v>22</v>
      </c>
      <c r="C25" s="76"/>
      <c r="D25" s="78"/>
      <c r="E25" s="79"/>
      <c r="F25" s="80">
        <f>SUM(F18:F24)</f>
        <v>0</v>
      </c>
    </row>
    <row r="26" spans="1:7" ht="15" thickBot="1" x14ac:dyDescent="0.35">
      <c r="A26" s="74"/>
      <c r="B26" s="75" t="s">
        <v>23</v>
      </c>
      <c r="C26" s="76"/>
      <c r="D26" s="78"/>
      <c r="E26" s="79"/>
      <c r="F26" s="80">
        <f>F25</f>
        <v>0</v>
      </c>
    </row>
    <row r="27" spans="1:7" x14ac:dyDescent="0.3">
      <c r="A27" s="70"/>
      <c r="B27" s="71" t="s">
        <v>28</v>
      </c>
      <c r="C27" s="72"/>
      <c r="D27" s="67"/>
      <c r="E27" s="68"/>
      <c r="F27" s="68"/>
    </row>
    <row r="28" spans="1:7" ht="79.2" x14ac:dyDescent="0.3">
      <c r="A28" s="64">
        <f>A23+1</f>
        <v>5</v>
      </c>
      <c r="B28" s="69" t="s">
        <v>230</v>
      </c>
      <c r="C28" s="66">
        <v>200</v>
      </c>
      <c r="D28" s="67" t="s">
        <v>25</v>
      </c>
      <c r="E28" s="68"/>
      <c r="F28" s="68">
        <f>E28*C28</f>
        <v>0</v>
      </c>
    </row>
    <row r="29" spans="1:7" x14ac:dyDescent="0.3">
      <c r="A29" s="87"/>
      <c r="B29" s="88" t="s">
        <v>29</v>
      </c>
      <c r="C29" s="72"/>
      <c r="D29" s="67"/>
      <c r="E29" s="68"/>
      <c r="F29" s="68"/>
    </row>
    <row r="30" spans="1:7" ht="52.8" x14ac:dyDescent="0.3">
      <c r="A30" s="64">
        <f>A28+1</f>
        <v>6</v>
      </c>
      <c r="B30" s="69" t="s">
        <v>30</v>
      </c>
      <c r="C30" s="66">
        <v>200</v>
      </c>
      <c r="D30" s="67" t="s">
        <v>27</v>
      </c>
      <c r="E30" s="68"/>
      <c r="F30" s="68">
        <f>E30*C30</f>
        <v>0</v>
      </c>
    </row>
    <row r="31" spans="1:7" x14ac:dyDescent="0.3">
      <c r="A31" s="64"/>
      <c r="B31" s="69"/>
      <c r="C31" s="66"/>
      <c r="D31" s="67"/>
      <c r="E31" s="68"/>
      <c r="F31" s="68"/>
    </row>
    <row r="32" spans="1:7" ht="52.8" x14ac:dyDescent="0.3">
      <c r="A32" s="64">
        <f>A30+1</f>
        <v>7</v>
      </c>
      <c r="B32" s="69" t="s">
        <v>31</v>
      </c>
      <c r="C32" s="66">
        <v>40</v>
      </c>
      <c r="D32" s="67" t="s">
        <v>27</v>
      </c>
      <c r="E32" s="68"/>
      <c r="F32" s="68">
        <f>E32*C32</f>
        <v>0</v>
      </c>
    </row>
    <row r="33" spans="1:7" x14ac:dyDescent="0.3">
      <c r="A33" s="86"/>
      <c r="B33" s="89"/>
      <c r="C33" s="83"/>
      <c r="D33" s="67"/>
      <c r="E33" s="68"/>
      <c r="F33" s="68"/>
    </row>
    <row r="34" spans="1:7" x14ac:dyDescent="0.3">
      <c r="A34" s="87"/>
      <c r="B34" s="88" t="s">
        <v>32</v>
      </c>
      <c r="C34" s="72"/>
      <c r="D34" s="67" t="s">
        <v>20</v>
      </c>
      <c r="E34" s="68"/>
      <c r="F34" s="68"/>
    </row>
    <row r="35" spans="1:7" x14ac:dyDescent="0.3">
      <c r="A35" s="86"/>
      <c r="B35" s="69"/>
      <c r="C35" s="66"/>
      <c r="D35" s="67"/>
      <c r="E35" s="68"/>
      <c r="F35" s="68"/>
    </row>
    <row r="36" spans="1:7" ht="92.4" x14ac:dyDescent="0.3">
      <c r="A36" s="64">
        <f>A32+1</f>
        <v>8</v>
      </c>
      <c r="B36" s="69" t="s">
        <v>33</v>
      </c>
      <c r="C36" s="66">
        <v>5</v>
      </c>
      <c r="D36" s="67" t="s">
        <v>27</v>
      </c>
      <c r="E36" s="68"/>
      <c r="F36" s="68">
        <f>E36*C36</f>
        <v>0</v>
      </c>
    </row>
    <row r="37" spans="1:7" x14ac:dyDescent="0.3">
      <c r="A37" s="90"/>
      <c r="B37" s="89"/>
      <c r="C37" s="83"/>
      <c r="D37" s="91"/>
      <c r="E37" s="68"/>
      <c r="F37" s="68"/>
    </row>
    <row r="38" spans="1:7" x14ac:dyDescent="0.3">
      <c r="A38" s="87"/>
      <c r="B38" s="71" t="s">
        <v>34</v>
      </c>
      <c r="C38" s="72"/>
      <c r="D38" s="67"/>
      <c r="E38" s="68"/>
      <c r="F38" s="68"/>
    </row>
    <row r="39" spans="1:7" x14ac:dyDescent="0.3">
      <c r="A39" s="86"/>
      <c r="B39" s="69"/>
      <c r="C39" s="66"/>
      <c r="D39" s="67"/>
      <c r="E39" s="68"/>
      <c r="F39" s="68"/>
    </row>
    <row r="40" spans="1:7" ht="52.8" x14ac:dyDescent="0.3">
      <c r="A40" s="64">
        <f>A36+1</f>
        <v>9</v>
      </c>
      <c r="B40" s="69" t="s">
        <v>35</v>
      </c>
      <c r="C40" s="66">
        <v>75</v>
      </c>
      <c r="D40" s="67" t="s">
        <v>27</v>
      </c>
      <c r="E40" s="68"/>
      <c r="F40" s="68">
        <f>E40*C40</f>
        <v>0</v>
      </c>
    </row>
    <row r="41" spans="1:7" x14ac:dyDescent="0.3">
      <c r="A41" s="64"/>
      <c r="B41" s="69"/>
      <c r="C41" s="66"/>
      <c r="D41" s="67"/>
      <c r="E41" s="68"/>
      <c r="F41" s="68"/>
    </row>
    <row r="42" spans="1:7" ht="28.8" x14ac:dyDescent="0.3">
      <c r="A42" s="64">
        <f>A40+1</f>
        <v>10</v>
      </c>
      <c r="B42" s="172" t="s">
        <v>95</v>
      </c>
      <c r="C42" s="66">
        <v>200</v>
      </c>
      <c r="D42" s="67" t="s">
        <v>40</v>
      </c>
      <c r="E42" s="68"/>
      <c r="F42" s="68">
        <f>E42*C42</f>
        <v>0</v>
      </c>
      <c r="G42" s="405"/>
    </row>
    <row r="43" spans="1:7" x14ac:dyDescent="0.3">
      <c r="A43" s="64"/>
      <c r="B43" s="172"/>
      <c r="C43" s="66"/>
      <c r="D43" s="67"/>
      <c r="E43" s="68"/>
      <c r="F43" s="68"/>
      <c r="G43" s="405"/>
    </row>
    <row r="44" spans="1:7" ht="43.8" thickBot="1" x14ac:dyDescent="0.35">
      <c r="A44" s="64">
        <f>A42+1</f>
        <v>11</v>
      </c>
      <c r="B44" s="172" t="s">
        <v>94</v>
      </c>
      <c r="C44" s="66">
        <v>200</v>
      </c>
      <c r="D44" s="67" t="s">
        <v>40</v>
      </c>
      <c r="E44" s="68"/>
      <c r="F44" s="68">
        <f>E44*C44</f>
        <v>0</v>
      </c>
      <c r="G44" s="405"/>
    </row>
    <row r="45" spans="1:7" ht="15" thickBot="1" x14ac:dyDescent="0.35">
      <c r="A45" s="74"/>
      <c r="B45" s="75" t="s">
        <v>22</v>
      </c>
      <c r="C45" s="76"/>
      <c r="D45" s="78"/>
      <c r="E45" s="79"/>
      <c r="F45" s="80">
        <f>SUM(F26:F44)</f>
        <v>0</v>
      </c>
    </row>
    <row r="46" spans="1:7" ht="15" thickBot="1" x14ac:dyDescent="0.35">
      <c r="A46" s="74"/>
      <c r="B46" s="75" t="s">
        <v>23</v>
      </c>
      <c r="C46" s="76"/>
      <c r="D46" s="78"/>
      <c r="E46" s="79"/>
      <c r="F46" s="80">
        <f>F45</f>
        <v>0</v>
      </c>
    </row>
    <row r="47" spans="1:7" x14ac:dyDescent="0.3">
      <c r="A47" s="87"/>
      <c r="B47" s="71" t="s">
        <v>36</v>
      </c>
      <c r="C47" s="72"/>
      <c r="D47" s="67"/>
      <c r="E47" s="68"/>
      <c r="F47" s="68"/>
    </row>
    <row r="48" spans="1:7" ht="92.4" x14ac:dyDescent="0.3">
      <c r="A48" s="64">
        <f>A44+1</f>
        <v>12</v>
      </c>
      <c r="B48" s="92" t="s">
        <v>37</v>
      </c>
      <c r="C48" s="66">
        <v>8</v>
      </c>
      <c r="D48" s="67" t="s">
        <v>27</v>
      </c>
      <c r="E48" s="68"/>
      <c r="F48" s="68">
        <f>E48*C48</f>
        <v>0</v>
      </c>
    </row>
    <row r="49" spans="1:7" x14ac:dyDescent="0.3">
      <c r="A49" s="86"/>
      <c r="B49" s="69"/>
      <c r="C49" s="66"/>
      <c r="D49" s="67"/>
      <c r="E49" s="68"/>
      <c r="F49" s="68"/>
    </row>
    <row r="50" spans="1:7" ht="79.2" x14ac:dyDescent="0.3">
      <c r="A50" s="64">
        <f>A48+1</f>
        <v>13</v>
      </c>
      <c r="B50" s="69" t="s">
        <v>38</v>
      </c>
      <c r="C50" s="66">
        <v>15</v>
      </c>
      <c r="D50" s="67" t="s">
        <v>27</v>
      </c>
      <c r="E50" s="68"/>
      <c r="F50" s="68">
        <f>E50*C50</f>
        <v>0</v>
      </c>
    </row>
    <row r="51" spans="1:7" x14ac:dyDescent="0.3">
      <c r="A51" s="86"/>
      <c r="B51" s="69"/>
      <c r="C51" s="66"/>
      <c r="D51" s="67"/>
      <c r="E51" s="68"/>
      <c r="F51" s="68"/>
    </row>
    <row r="52" spans="1:7" ht="39.6" x14ac:dyDescent="0.3">
      <c r="A52" s="64">
        <f>A50+1</f>
        <v>14</v>
      </c>
      <c r="B52" s="69" t="s">
        <v>39</v>
      </c>
      <c r="C52" s="66">
        <v>100</v>
      </c>
      <c r="D52" s="67" t="s">
        <v>40</v>
      </c>
      <c r="E52" s="68"/>
      <c r="F52" s="68">
        <f>E52*C52</f>
        <v>0</v>
      </c>
    </row>
    <row r="53" spans="1:7" x14ac:dyDescent="0.3">
      <c r="A53" s="64"/>
      <c r="B53" s="69"/>
      <c r="C53" s="66"/>
      <c r="D53" s="67"/>
      <c r="E53" s="68"/>
      <c r="F53" s="68"/>
    </row>
    <row r="54" spans="1:7" x14ac:dyDescent="0.3">
      <c r="A54" s="64"/>
      <c r="B54" s="69"/>
      <c r="C54" s="66"/>
      <c r="D54" s="67"/>
      <c r="E54" s="68"/>
      <c r="F54" s="68"/>
    </row>
    <row r="55" spans="1:7" x14ac:dyDescent="0.3">
      <c r="A55" s="64"/>
      <c r="B55" s="71" t="s">
        <v>105</v>
      </c>
      <c r="C55" s="66"/>
      <c r="D55" s="67"/>
      <c r="E55" s="68"/>
      <c r="F55" s="68"/>
    </row>
    <row r="56" spans="1:7" x14ac:dyDescent="0.3">
      <c r="A56" s="64"/>
      <c r="B56" s="88"/>
      <c r="C56" s="66"/>
      <c r="D56" s="67"/>
      <c r="E56" s="68"/>
      <c r="F56" s="68"/>
    </row>
    <row r="57" spans="1:7" ht="57.6" x14ac:dyDescent="0.3">
      <c r="A57" s="64">
        <f>A52+1</f>
        <v>15</v>
      </c>
      <c r="B57" s="172" t="s">
        <v>96</v>
      </c>
      <c r="C57" s="66">
        <v>100</v>
      </c>
      <c r="D57" s="67" t="s">
        <v>40</v>
      </c>
      <c r="E57" s="68"/>
      <c r="F57" s="68">
        <f>E57*C57</f>
        <v>0</v>
      </c>
      <c r="G57" s="185"/>
    </row>
    <row r="58" spans="1:7" x14ac:dyDescent="0.3">
      <c r="A58" s="64"/>
      <c r="B58" s="172"/>
      <c r="C58" s="66"/>
      <c r="D58" s="67"/>
      <c r="E58" s="68"/>
      <c r="F58" s="68"/>
      <c r="G58" s="185"/>
    </row>
    <row r="59" spans="1:7" ht="43.2" x14ac:dyDescent="0.3">
      <c r="A59" s="64">
        <f>A57+1</f>
        <v>16</v>
      </c>
      <c r="B59" s="172" t="s">
        <v>97</v>
      </c>
      <c r="C59" s="66">
        <v>100</v>
      </c>
      <c r="D59" s="67" t="s">
        <v>40</v>
      </c>
      <c r="E59" s="68"/>
      <c r="F59" s="68">
        <f>E59*C59</f>
        <v>0</v>
      </c>
      <c r="G59" s="185"/>
    </row>
    <row r="60" spans="1:7" x14ac:dyDescent="0.3">
      <c r="A60" s="64"/>
      <c r="B60" s="172"/>
      <c r="C60" s="66"/>
      <c r="D60" s="67"/>
      <c r="E60" s="68"/>
      <c r="F60" s="68"/>
      <c r="G60" s="185"/>
    </row>
    <row r="61" spans="1:7" ht="28.8" x14ac:dyDescent="0.3">
      <c r="A61" s="64">
        <f>A59+1</f>
        <v>17</v>
      </c>
      <c r="B61" s="172" t="s">
        <v>98</v>
      </c>
      <c r="C61" s="66">
        <v>100</v>
      </c>
      <c r="D61" s="67" t="s">
        <v>40</v>
      </c>
      <c r="E61" s="68"/>
      <c r="F61" s="68">
        <f>E61*C61</f>
        <v>0</v>
      </c>
      <c r="G61" s="185"/>
    </row>
    <row r="62" spans="1:7" x14ac:dyDescent="0.3">
      <c r="A62" s="64"/>
      <c r="B62" s="172"/>
      <c r="C62" s="66"/>
      <c r="D62" s="67"/>
      <c r="E62" s="68"/>
      <c r="F62" s="68"/>
      <c r="G62" s="185"/>
    </row>
    <row r="63" spans="1:7" ht="28.8" x14ac:dyDescent="0.3">
      <c r="A63" s="64">
        <f>A61+1</f>
        <v>18</v>
      </c>
      <c r="B63" s="172" t="s">
        <v>231</v>
      </c>
      <c r="C63" s="66">
        <v>370</v>
      </c>
      <c r="D63" s="67" t="s">
        <v>40</v>
      </c>
      <c r="E63" s="68"/>
      <c r="F63" s="68">
        <f>E63*C63</f>
        <v>0</v>
      </c>
      <c r="G63" s="185"/>
    </row>
    <row r="64" spans="1:7" x14ac:dyDescent="0.3">
      <c r="A64" s="64"/>
      <c r="B64" s="172"/>
      <c r="C64" s="66"/>
      <c r="D64" s="67"/>
      <c r="E64" s="68"/>
      <c r="F64" s="68"/>
      <c r="G64" s="185"/>
    </row>
    <row r="65" spans="1:7" ht="43.2" x14ac:dyDescent="0.3">
      <c r="A65" s="64">
        <f>A63+1</f>
        <v>19</v>
      </c>
      <c r="B65" s="172" t="s">
        <v>99</v>
      </c>
      <c r="C65" s="66"/>
      <c r="D65" s="67"/>
      <c r="E65" s="68"/>
      <c r="F65" s="68"/>
    </row>
    <row r="66" spans="1:7" x14ac:dyDescent="0.3">
      <c r="A66" s="64"/>
      <c r="B66" s="93" t="s">
        <v>92</v>
      </c>
      <c r="C66" s="66">
        <v>100</v>
      </c>
      <c r="D66" s="67" t="s">
        <v>27</v>
      </c>
      <c r="E66" s="68"/>
      <c r="F66" s="68">
        <f>E66*C66</f>
        <v>0</v>
      </c>
    </row>
    <row r="67" spans="1:7" x14ac:dyDescent="0.3">
      <c r="A67" s="64"/>
      <c r="B67" s="93" t="s">
        <v>91</v>
      </c>
      <c r="C67" s="67">
        <v>270</v>
      </c>
      <c r="D67" s="67" t="s">
        <v>27</v>
      </c>
      <c r="E67" s="68"/>
      <c r="F67" s="68">
        <f>E67*C67</f>
        <v>0</v>
      </c>
    </row>
    <row r="68" spans="1:7" x14ac:dyDescent="0.3">
      <c r="A68" s="64"/>
      <c r="B68" s="69"/>
      <c r="C68" s="66"/>
      <c r="D68" s="67"/>
      <c r="E68" s="68"/>
      <c r="F68" s="68"/>
    </row>
    <row r="69" spans="1:7" x14ac:dyDescent="0.3">
      <c r="A69" s="64"/>
      <c r="B69" s="69"/>
      <c r="C69" s="66"/>
      <c r="D69" s="67"/>
      <c r="E69" s="68"/>
      <c r="F69" s="68"/>
    </row>
    <row r="70" spans="1:7" x14ac:dyDescent="0.3">
      <c r="A70" s="64"/>
      <c r="B70" s="71" t="s">
        <v>41</v>
      </c>
      <c r="C70" s="72"/>
      <c r="D70" s="67"/>
      <c r="E70" s="68"/>
      <c r="F70" s="68"/>
    </row>
    <row r="71" spans="1:7" x14ac:dyDescent="0.3">
      <c r="A71" s="64"/>
      <c r="B71" s="69"/>
      <c r="C71" s="66"/>
      <c r="D71" s="67"/>
      <c r="E71" s="68"/>
      <c r="F71" s="68"/>
    </row>
    <row r="72" spans="1:7" ht="92.4" x14ac:dyDescent="0.3">
      <c r="A72" s="64">
        <f>A65+1</f>
        <v>20</v>
      </c>
      <c r="B72" s="69" t="s">
        <v>42</v>
      </c>
      <c r="C72" s="66">
        <v>25</v>
      </c>
      <c r="D72" s="67" t="s">
        <v>40</v>
      </c>
      <c r="E72" s="68"/>
      <c r="F72" s="68">
        <f>E72*C72</f>
        <v>0</v>
      </c>
    </row>
    <row r="73" spans="1:7" x14ac:dyDescent="0.3">
      <c r="A73" s="64"/>
      <c r="B73" s="69"/>
      <c r="C73" s="66"/>
      <c r="D73" s="67"/>
      <c r="E73" s="68"/>
      <c r="F73" s="68"/>
    </row>
    <row r="74" spans="1:7" ht="57.6" x14ac:dyDescent="0.3">
      <c r="A74" s="64">
        <f>A72+1</f>
        <v>21</v>
      </c>
      <c r="B74" s="172" t="s">
        <v>100</v>
      </c>
      <c r="C74" s="66"/>
      <c r="D74" s="67"/>
      <c r="E74" s="68"/>
      <c r="F74" s="68"/>
    </row>
    <row r="75" spans="1:7" ht="72" x14ac:dyDescent="0.3">
      <c r="A75" s="64"/>
      <c r="B75" s="172" t="s">
        <v>101</v>
      </c>
      <c r="C75" s="66"/>
      <c r="D75" s="67"/>
      <c r="E75" s="68"/>
      <c r="F75" s="68"/>
    </row>
    <row r="76" spans="1:7" ht="57.6" x14ac:dyDescent="0.3">
      <c r="A76" s="64"/>
      <c r="B76" s="172" t="s">
        <v>102</v>
      </c>
      <c r="C76" s="66">
        <v>25</v>
      </c>
      <c r="D76" s="67" t="s">
        <v>40</v>
      </c>
      <c r="E76" s="68"/>
      <c r="F76" s="68">
        <f>E76*C76</f>
        <v>0</v>
      </c>
    </row>
    <row r="77" spans="1:7" x14ac:dyDescent="0.3">
      <c r="A77" s="64"/>
      <c r="B77" s="69"/>
      <c r="C77" s="66"/>
      <c r="D77" s="67"/>
      <c r="E77" s="68"/>
      <c r="F77" s="68"/>
    </row>
    <row r="78" spans="1:7" ht="57.6" x14ac:dyDescent="0.3">
      <c r="A78" s="86">
        <f>A74+1</f>
        <v>22</v>
      </c>
      <c r="B78" s="172" t="s">
        <v>103</v>
      </c>
      <c r="C78" s="66">
        <v>25</v>
      </c>
      <c r="D78" s="67" t="s">
        <v>40</v>
      </c>
      <c r="E78" s="68"/>
      <c r="F78" s="68">
        <f>E78*C78</f>
        <v>0</v>
      </c>
    </row>
    <row r="79" spans="1:7" x14ac:dyDescent="0.3">
      <c r="A79" s="64"/>
      <c r="C79" s="66"/>
      <c r="D79" s="67"/>
      <c r="E79" s="68"/>
      <c r="F79" s="68"/>
    </row>
    <row r="80" spans="1:7" ht="43.2" x14ac:dyDescent="0.3">
      <c r="A80" s="64">
        <f>A78+1</f>
        <v>23</v>
      </c>
      <c r="B80" s="173" t="s">
        <v>104</v>
      </c>
      <c r="C80" s="66">
        <v>100</v>
      </c>
      <c r="D80" s="67" t="s">
        <v>40</v>
      </c>
      <c r="E80" s="68"/>
      <c r="F80" s="68">
        <f>E80*C80</f>
        <v>0</v>
      </c>
      <c r="G80" s="405"/>
    </row>
    <row r="81" spans="1:7" x14ac:dyDescent="0.3">
      <c r="A81" s="64"/>
      <c r="B81" s="69"/>
      <c r="C81" s="66" t="s">
        <v>108</v>
      </c>
      <c r="D81" s="67"/>
      <c r="E81" s="68"/>
      <c r="F81" s="68"/>
    </row>
    <row r="82" spans="1:7" ht="15" thickBot="1" x14ac:dyDescent="0.35">
      <c r="A82" s="64"/>
      <c r="B82" s="69"/>
      <c r="C82" s="66"/>
      <c r="D82" s="67"/>
      <c r="E82" s="68"/>
      <c r="F82" s="68"/>
    </row>
    <row r="83" spans="1:7" ht="15" thickBot="1" x14ac:dyDescent="0.35">
      <c r="A83" s="74"/>
      <c r="B83" s="75" t="s">
        <v>22</v>
      </c>
      <c r="C83" s="76"/>
      <c r="D83" s="78"/>
      <c r="E83" s="79"/>
      <c r="F83" s="80">
        <f>SUM(F46:F82)</f>
        <v>0</v>
      </c>
    </row>
    <row r="84" spans="1:7" ht="15" thickBot="1" x14ac:dyDescent="0.35">
      <c r="A84" s="74"/>
      <c r="B84" s="75" t="s">
        <v>23</v>
      </c>
      <c r="C84" s="76"/>
      <c r="D84" s="78"/>
      <c r="E84" s="79"/>
      <c r="F84" s="80">
        <f>F83</f>
        <v>0</v>
      </c>
    </row>
    <row r="85" spans="1:7" ht="26.4" x14ac:dyDescent="0.3">
      <c r="A85" s="64">
        <f>A80+1</f>
        <v>24</v>
      </c>
      <c r="B85" s="69" t="s">
        <v>43</v>
      </c>
      <c r="C85" s="66">
        <v>35</v>
      </c>
      <c r="D85" s="67" t="s">
        <v>44</v>
      </c>
      <c r="E85" s="68"/>
      <c r="F85" s="68">
        <f>E85*C85</f>
        <v>0</v>
      </c>
    </row>
    <row r="86" spans="1:7" x14ac:dyDescent="0.3">
      <c r="A86" s="64"/>
      <c r="B86" s="69"/>
      <c r="C86" s="66"/>
      <c r="D86" s="67"/>
      <c r="E86" s="68"/>
      <c r="F86" s="68"/>
    </row>
    <row r="87" spans="1:7" ht="26.4" x14ac:dyDescent="0.3">
      <c r="A87" s="64">
        <f>A85+1</f>
        <v>25</v>
      </c>
      <c r="B87" s="69" t="s">
        <v>45</v>
      </c>
      <c r="C87" s="66">
        <v>1</v>
      </c>
      <c r="D87" s="67" t="s">
        <v>46</v>
      </c>
      <c r="E87" s="68"/>
      <c r="F87" s="68">
        <f>E87*C87</f>
        <v>0</v>
      </c>
    </row>
    <row r="88" spans="1:7" x14ac:dyDescent="0.3">
      <c r="A88" s="64"/>
      <c r="B88" s="69"/>
      <c r="C88" s="66"/>
      <c r="D88" s="67"/>
      <c r="E88" s="68"/>
      <c r="F88" s="68"/>
    </row>
    <row r="89" spans="1:7" ht="52.8" x14ac:dyDescent="0.3">
      <c r="A89" s="64">
        <f>A87+1</f>
        <v>26</v>
      </c>
      <c r="B89" s="69" t="s">
        <v>47</v>
      </c>
      <c r="C89" s="66">
        <v>1</v>
      </c>
      <c r="D89" s="67" t="s">
        <v>46</v>
      </c>
      <c r="E89" s="68"/>
      <c r="F89" s="68">
        <f>E89*C89</f>
        <v>0</v>
      </c>
      <c r="G89" s="405"/>
    </row>
    <row r="90" spans="1:7" x14ac:dyDescent="0.3">
      <c r="A90" s="64"/>
      <c r="B90" s="69"/>
      <c r="C90" s="66"/>
      <c r="D90" s="67"/>
      <c r="E90" s="68"/>
      <c r="F90" s="68"/>
    </row>
    <row r="91" spans="1:7" x14ac:dyDescent="0.3">
      <c r="A91" s="64"/>
      <c r="B91" s="89" t="s">
        <v>106</v>
      </c>
      <c r="C91" s="66"/>
      <c r="D91" s="67"/>
      <c r="E91" s="68"/>
      <c r="F91" s="68"/>
    </row>
    <row r="92" spans="1:7" x14ac:dyDescent="0.3">
      <c r="A92" s="64"/>
      <c r="B92" s="69"/>
      <c r="C92" s="66"/>
      <c r="D92" s="67"/>
      <c r="E92" s="68"/>
      <c r="F92" s="68"/>
    </row>
    <row r="93" spans="1:7" ht="132" x14ac:dyDescent="0.3">
      <c r="A93" s="64">
        <f>A89+1</f>
        <v>27</v>
      </c>
      <c r="B93" s="178" t="s">
        <v>107</v>
      </c>
      <c r="C93" s="66">
        <v>8</v>
      </c>
      <c r="D93" s="67" t="s">
        <v>13</v>
      </c>
      <c r="E93" s="68"/>
      <c r="F93" s="68">
        <f>E93*C93</f>
        <v>0</v>
      </c>
    </row>
    <row r="94" spans="1:7" x14ac:dyDescent="0.3">
      <c r="A94" s="64"/>
      <c r="B94" s="69"/>
      <c r="C94" s="66"/>
      <c r="D94" s="67"/>
      <c r="E94" s="68"/>
      <c r="F94" s="68"/>
    </row>
    <row r="95" spans="1:7" x14ac:dyDescent="0.3">
      <c r="A95" s="64"/>
      <c r="B95" s="69"/>
      <c r="C95" s="66"/>
      <c r="D95" s="67"/>
      <c r="E95" s="68"/>
      <c r="F95" s="68"/>
    </row>
    <row r="96" spans="1:7" ht="52.8" x14ac:dyDescent="0.3">
      <c r="A96" s="64">
        <v>28</v>
      </c>
      <c r="B96" s="69" t="s">
        <v>111</v>
      </c>
      <c r="C96" s="66">
        <v>1</v>
      </c>
      <c r="D96" s="67" t="s">
        <v>11</v>
      </c>
      <c r="E96" s="68"/>
      <c r="F96" s="68">
        <f>E96*C96</f>
        <v>0</v>
      </c>
    </row>
    <row r="97" spans="1:6" x14ac:dyDescent="0.3">
      <c r="A97" s="64"/>
      <c r="B97" s="69"/>
      <c r="C97" s="66"/>
      <c r="D97" s="67"/>
      <c r="E97" s="68"/>
      <c r="F97" s="68"/>
    </row>
    <row r="98" spans="1:6" ht="52.8" x14ac:dyDescent="0.3">
      <c r="A98" s="64">
        <f>A96+1</f>
        <v>29</v>
      </c>
      <c r="B98" s="69" t="s">
        <v>110</v>
      </c>
      <c r="C98" s="66">
        <v>1</v>
      </c>
      <c r="D98" s="67" t="s">
        <v>11</v>
      </c>
      <c r="E98" s="68"/>
      <c r="F98" s="68">
        <f>E98*C98</f>
        <v>0</v>
      </c>
    </row>
    <row r="99" spans="1:6" x14ac:dyDescent="0.3">
      <c r="A99" s="64"/>
      <c r="B99" s="69"/>
      <c r="C99" s="94"/>
      <c r="D99" s="67"/>
      <c r="E99" s="68"/>
      <c r="F99" s="68"/>
    </row>
    <row r="100" spans="1:6" ht="15" thickBot="1" x14ac:dyDescent="0.35">
      <c r="A100" s="64"/>
      <c r="B100" s="69"/>
      <c r="C100" s="94"/>
      <c r="D100" s="67"/>
      <c r="E100" s="68"/>
      <c r="F100" s="68"/>
    </row>
    <row r="101" spans="1:6" ht="15" thickBot="1" x14ac:dyDescent="0.35">
      <c r="A101" s="95"/>
      <c r="B101" s="96" t="s">
        <v>14</v>
      </c>
      <c r="C101" s="97"/>
      <c r="D101" s="51"/>
      <c r="E101" s="52"/>
      <c r="F101" s="52">
        <f>SUM(F84:F100)</f>
        <v>0</v>
      </c>
    </row>
    <row r="102" spans="1:6" x14ac:dyDescent="0.3">
      <c r="A102" s="98"/>
      <c r="B102" s="99"/>
      <c r="C102" s="100"/>
      <c r="D102" s="98"/>
      <c r="E102" s="98"/>
      <c r="F102" s="98"/>
    </row>
    <row r="103" spans="1:6" x14ac:dyDescent="0.3">
      <c r="B103" s="172"/>
    </row>
    <row r="104" spans="1:6" x14ac:dyDescent="0.3">
      <c r="B104" s="172"/>
    </row>
    <row r="106" spans="1:6" x14ac:dyDescent="0.3">
      <c r="B106" s="172"/>
    </row>
    <row r="107" spans="1:6" x14ac:dyDescent="0.3">
      <c r="B107" s="172"/>
    </row>
    <row r="108" spans="1:6" x14ac:dyDescent="0.3">
      <c r="B108" s="172"/>
    </row>
    <row r="109" spans="1:6" x14ac:dyDescent="0.3">
      <c r="B109" s="172"/>
    </row>
    <row r="110" spans="1:6" x14ac:dyDescent="0.3">
      <c r="B110" s="172"/>
    </row>
    <row r="111" spans="1:6" x14ac:dyDescent="0.3">
      <c r="B111" s="172"/>
    </row>
    <row r="112" spans="1:6" x14ac:dyDescent="0.3">
      <c r="B112" s="172"/>
    </row>
    <row r="113" spans="2:2" x14ac:dyDescent="0.3">
      <c r="B113" s="172"/>
    </row>
    <row r="114" spans="2:2" x14ac:dyDescent="0.3">
      <c r="B114" s="172"/>
    </row>
    <row r="115" spans="2:2" x14ac:dyDescent="0.3">
      <c r="B115" s="172"/>
    </row>
    <row r="116" spans="2:2" x14ac:dyDescent="0.3">
      <c r="B116" s="172"/>
    </row>
    <row r="117" spans="2:2" x14ac:dyDescent="0.3">
      <c r="B117" s="172"/>
    </row>
    <row r="118" spans="2:2" x14ac:dyDescent="0.3">
      <c r="B118" s="172"/>
    </row>
    <row r="119" spans="2:2" x14ac:dyDescent="0.3">
      <c r="B119" s="172"/>
    </row>
    <row r="120" spans="2:2" x14ac:dyDescent="0.3">
      <c r="B120" s="172"/>
    </row>
    <row r="121" spans="2:2" x14ac:dyDescent="0.3">
      <c r="B121" s="172"/>
    </row>
    <row r="122" spans="2:2" x14ac:dyDescent="0.3">
      <c r="B122" s="172"/>
    </row>
    <row r="123" spans="2:2" x14ac:dyDescent="0.3">
      <c r="B123" s="172"/>
    </row>
    <row r="124" spans="2:2" x14ac:dyDescent="0.3">
      <c r="B124" s="172"/>
    </row>
    <row r="125" spans="2:2" x14ac:dyDescent="0.3">
      <c r="B125" s="172"/>
    </row>
    <row r="126" spans="2:2" x14ac:dyDescent="0.3">
      <c r="B126" s="172"/>
    </row>
    <row r="127" spans="2:2" x14ac:dyDescent="0.3">
      <c r="B127" s="172"/>
    </row>
    <row r="128" spans="2:2" x14ac:dyDescent="0.3">
      <c r="B128" s="172"/>
    </row>
    <row r="129" spans="2:2" x14ac:dyDescent="0.3">
      <c r="B129" s="172"/>
    </row>
    <row r="130" spans="2:2" x14ac:dyDescent="0.3">
      <c r="B130" s="172"/>
    </row>
    <row r="131" spans="2:2" x14ac:dyDescent="0.3">
      <c r="B131" s="172"/>
    </row>
    <row r="133" spans="2:2" x14ac:dyDescent="0.3">
      <c r="B133" s="172"/>
    </row>
    <row r="135" spans="2:2" x14ac:dyDescent="0.3">
      <c r="B135" s="173"/>
    </row>
  </sheetData>
  <mergeCells count="1">
    <mergeCell ref="A1:F1"/>
  </mergeCells>
  <conditionalFormatting sqref="B93">
    <cfRule type="expression" dxfId="1" priority="2">
      <formula>CELL("protect", INDIRECT(ADDRESS(ROW(),COLUMN())))=1</formula>
    </cfRule>
  </conditionalFormatting>
  <conditionalFormatting sqref="B10:F10">
    <cfRule type="expression" dxfId="0" priority="1">
      <formula>CELL("protect",INDIRECT(ADDRESS(ROW(),COLUMN())))=1</formula>
    </cfRule>
  </conditionalFormatting>
  <pageMargins left="0.70866141732283472" right="0.70866141732283472" top="0.74803149606299213" bottom="0.74803149606299213" header="0.31496062992125984" footer="0.31496062992125984"/>
  <pageSetup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8BAE6-3570-4744-8BC8-8DAABAE64C47}">
  <dimension ref="A1:J98"/>
  <sheetViews>
    <sheetView workbookViewId="0">
      <selection activeCell="E101" sqref="E101"/>
    </sheetView>
  </sheetViews>
  <sheetFormatPr defaultRowHeight="14.4" x14ac:dyDescent="0.3"/>
  <cols>
    <col min="1" max="1" width="7" bestFit="1" customWidth="1"/>
    <col min="2" max="2" width="61.6640625" bestFit="1" customWidth="1"/>
    <col min="3" max="3" width="8.33203125" customWidth="1"/>
    <col min="4" max="4" width="7.33203125" bestFit="1" customWidth="1"/>
    <col min="5" max="5" width="11.44140625" bestFit="1" customWidth="1"/>
    <col min="6" max="6" width="12.5546875" bestFit="1" customWidth="1"/>
    <col min="10" max="10" width="32.88671875" customWidth="1"/>
  </cols>
  <sheetData>
    <row r="1" spans="1:7" ht="30" customHeight="1" x14ac:dyDescent="0.3">
      <c r="A1" s="400" t="s">
        <v>90</v>
      </c>
      <c r="B1" s="400"/>
      <c r="C1" s="400"/>
      <c r="D1" s="400"/>
      <c r="E1" s="400"/>
      <c r="F1" s="400"/>
    </row>
    <row r="2" spans="1:7" ht="15" thickBot="1" x14ac:dyDescent="0.35">
      <c r="A2" s="101"/>
      <c r="B2" s="45"/>
      <c r="C2" s="46"/>
      <c r="D2" s="1"/>
      <c r="E2" s="1"/>
      <c r="F2" s="102"/>
    </row>
    <row r="3" spans="1:7" ht="93" thickBot="1" x14ac:dyDescent="0.35">
      <c r="A3" s="103" t="s">
        <v>0</v>
      </c>
      <c r="B3" s="49" t="s">
        <v>1</v>
      </c>
      <c r="C3" s="50" t="s">
        <v>48</v>
      </c>
      <c r="D3" s="51" t="s">
        <v>3</v>
      </c>
      <c r="E3" s="52" t="s">
        <v>49</v>
      </c>
      <c r="F3" s="104" t="s">
        <v>7</v>
      </c>
      <c r="G3" t="s">
        <v>88</v>
      </c>
    </row>
    <row r="4" spans="1:7" ht="26.4" x14ac:dyDescent="0.3">
      <c r="A4" s="105"/>
      <c r="B4" s="54" t="s">
        <v>50</v>
      </c>
      <c r="C4" s="55"/>
      <c r="D4" s="56"/>
      <c r="E4" s="57"/>
      <c r="F4" s="106"/>
    </row>
    <row r="5" spans="1:7" x14ac:dyDescent="0.3">
      <c r="A5" s="107"/>
      <c r="B5" s="108" t="s">
        <v>18</v>
      </c>
      <c r="C5" s="109"/>
      <c r="D5" s="110"/>
      <c r="E5" s="111"/>
      <c r="F5" s="112"/>
    </row>
    <row r="6" spans="1:7" x14ac:dyDescent="0.3">
      <c r="A6" s="113"/>
      <c r="B6" s="63"/>
      <c r="C6" s="62"/>
      <c r="D6" s="60"/>
      <c r="E6" s="58"/>
      <c r="F6" s="106"/>
    </row>
    <row r="7" spans="1:7" ht="118.8" x14ac:dyDescent="0.3">
      <c r="A7" s="81">
        <v>1</v>
      </c>
      <c r="B7" s="65" t="s">
        <v>51</v>
      </c>
      <c r="C7" s="67">
        <v>1</v>
      </c>
      <c r="D7" s="67" t="s">
        <v>11</v>
      </c>
      <c r="E7" s="68"/>
      <c r="F7" s="114">
        <f>C7*E7</f>
        <v>0</v>
      </c>
    </row>
    <row r="8" spans="1:7" ht="52.8" x14ac:dyDescent="0.3">
      <c r="A8" s="81"/>
      <c r="B8" s="65" t="s">
        <v>52</v>
      </c>
      <c r="C8" s="67"/>
      <c r="D8" s="67"/>
      <c r="E8" s="67"/>
      <c r="F8" s="114"/>
    </row>
    <row r="9" spans="1:7" x14ac:dyDescent="0.3">
      <c r="A9" s="115"/>
      <c r="B9" s="71" t="s">
        <v>53</v>
      </c>
      <c r="C9" s="116"/>
      <c r="D9" s="67" t="s">
        <v>20</v>
      </c>
      <c r="E9" s="67"/>
      <c r="F9" s="114"/>
    </row>
    <row r="10" spans="1:7" x14ac:dyDescent="0.3">
      <c r="A10" s="81"/>
      <c r="B10" s="69"/>
      <c r="C10" s="67"/>
      <c r="D10" s="67"/>
      <c r="E10" s="67"/>
      <c r="F10" s="114"/>
    </row>
    <row r="11" spans="1:7" ht="52.8" x14ac:dyDescent="0.3">
      <c r="A11" s="81">
        <v>2</v>
      </c>
      <c r="B11" s="65" t="s">
        <v>54</v>
      </c>
      <c r="C11" s="67">
        <v>1</v>
      </c>
      <c r="D11" s="67" t="s">
        <v>11</v>
      </c>
      <c r="E11" s="68"/>
      <c r="F11" s="114">
        <f>C11*E11</f>
        <v>0</v>
      </c>
    </row>
    <row r="12" spans="1:7" x14ac:dyDescent="0.3">
      <c r="A12" s="81"/>
      <c r="B12" s="65"/>
      <c r="C12" s="67"/>
      <c r="D12" s="67"/>
      <c r="E12" s="67"/>
      <c r="F12" s="114"/>
    </row>
    <row r="13" spans="1:7" x14ac:dyDescent="0.3">
      <c r="A13" s="115"/>
      <c r="B13" s="71" t="s">
        <v>24</v>
      </c>
      <c r="C13" s="116"/>
      <c r="D13" s="67" t="s">
        <v>20</v>
      </c>
      <c r="E13" s="67"/>
      <c r="F13" s="114"/>
    </row>
    <row r="14" spans="1:7" ht="158.4" x14ac:dyDescent="0.3">
      <c r="A14" s="81">
        <v>3</v>
      </c>
      <c r="B14" s="69" t="s">
        <v>55</v>
      </c>
      <c r="C14" s="67">
        <v>400</v>
      </c>
      <c r="D14" s="67" t="s">
        <v>25</v>
      </c>
      <c r="E14" s="68"/>
      <c r="F14" s="114">
        <f>C14*E14</f>
        <v>0</v>
      </c>
    </row>
    <row r="15" spans="1:7" x14ac:dyDescent="0.3">
      <c r="A15" s="81"/>
      <c r="B15" s="69"/>
      <c r="C15" s="67"/>
      <c r="D15" s="67"/>
      <c r="E15" s="67"/>
      <c r="F15" s="114"/>
    </row>
    <row r="16" spans="1:7" x14ac:dyDescent="0.3">
      <c r="A16" s="115"/>
      <c r="B16" s="71" t="s">
        <v>28</v>
      </c>
      <c r="C16" s="116"/>
      <c r="D16" s="67"/>
      <c r="E16" s="67"/>
      <c r="F16" s="114"/>
    </row>
    <row r="17" spans="1:6" ht="66" x14ac:dyDescent="0.3">
      <c r="A17" s="81">
        <v>4</v>
      </c>
      <c r="B17" s="69" t="s">
        <v>56</v>
      </c>
      <c r="C17" s="67">
        <v>400</v>
      </c>
      <c r="D17" s="67" t="s">
        <v>25</v>
      </c>
      <c r="E17" s="68"/>
      <c r="F17" s="114">
        <f>C17*E17</f>
        <v>0</v>
      </c>
    </row>
    <row r="18" spans="1:6" ht="15" thickBot="1" x14ac:dyDescent="0.35">
      <c r="A18" s="81"/>
      <c r="B18" s="117"/>
      <c r="C18" s="67"/>
      <c r="D18" s="67"/>
      <c r="E18" s="67"/>
      <c r="F18" s="114"/>
    </row>
    <row r="19" spans="1:6" ht="15" thickBot="1" x14ac:dyDescent="0.35">
      <c r="A19" s="74"/>
      <c r="B19" s="75" t="s">
        <v>22</v>
      </c>
      <c r="C19" s="118"/>
      <c r="D19" s="77"/>
      <c r="E19" s="78"/>
      <c r="F19" s="119">
        <f>SUM(F6:F18)</f>
        <v>0</v>
      </c>
    </row>
    <row r="20" spans="1:6" ht="15" thickBot="1" x14ac:dyDescent="0.35">
      <c r="A20" s="74"/>
      <c r="B20" s="75" t="s">
        <v>23</v>
      </c>
      <c r="C20" s="118"/>
      <c r="D20" s="77"/>
      <c r="E20" s="78"/>
      <c r="F20" s="119">
        <f>F19</f>
        <v>0</v>
      </c>
    </row>
    <row r="21" spans="1:6" x14ac:dyDescent="0.3">
      <c r="A21" s="115"/>
      <c r="B21" s="88" t="s">
        <v>29</v>
      </c>
      <c r="C21" s="116"/>
      <c r="D21" s="67"/>
      <c r="E21" s="67"/>
      <c r="F21" s="114"/>
    </row>
    <row r="22" spans="1:6" ht="66" x14ac:dyDescent="0.3">
      <c r="A22" s="81">
        <v>5</v>
      </c>
      <c r="B22" s="69" t="s">
        <v>57</v>
      </c>
      <c r="C22" s="67">
        <v>400</v>
      </c>
      <c r="D22" s="67" t="s">
        <v>25</v>
      </c>
      <c r="E22" s="68"/>
      <c r="F22" s="114">
        <f>C22*E22</f>
        <v>0</v>
      </c>
    </row>
    <row r="23" spans="1:6" x14ac:dyDescent="0.3">
      <c r="A23" s="81"/>
      <c r="B23" s="120"/>
      <c r="C23" s="67"/>
      <c r="D23" s="67"/>
      <c r="E23" s="67"/>
      <c r="F23" s="114"/>
    </row>
    <row r="24" spans="1:6" ht="52.8" x14ac:dyDescent="0.3">
      <c r="A24" s="81">
        <v>6</v>
      </c>
      <c r="B24" s="69" t="s">
        <v>58</v>
      </c>
      <c r="C24" s="67">
        <v>100</v>
      </c>
      <c r="D24" s="67" t="s">
        <v>27</v>
      </c>
      <c r="E24" s="68"/>
      <c r="F24" s="114">
        <f>C24*E24</f>
        <v>0</v>
      </c>
    </row>
    <row r="25" spans="1:6" x14ac:dyDescent="0.3">
      <c r="A25" s="81"/>
      <c r="B25" s="69"/>
      <c r="C25" s="67"/>
      <c r="D25" s="67"/>
      <c r="E25" s="67"/>
      <c r="F25" s="114"/>
    </row>
    <row r="26" spans="1:6" ht="118.8" x14ac:dyDescent="0.3">
      <c r="A26" s="81">
        <v>7</v>
      </c>
      <c r="B26" s="69" t="s">
        <v>59</v>
      </c>
      <c r="C26" s="67">
        <v>100</v>
      </c>
      <c r="D26" s="67" t="s">
        <v>27</v>
      </c>
      <c r="E26" s="68"/>
      <c r="F26" s="114">
        <f>C26*E26</f>
        <v>0</v>
      </c>
    </row>
    <row r="27" spans="1:6" x14ac:dyDescent="0.3">
      <c r="A27" s="81"/>
      <c r="B27" s="69"/>
      <c r="C27" s="67"/>
      <c r="D27" s="67"/>
      <c r="E27" s="67"/>
      <c r="F27" s="114"/>
    </row>
    <row r="28" spans="1:6" x14ac:dyDescent="0.3">
      <c r="A28" s="115"/>
      <c r="B28" s="71" t="s">
        <v>60</v>
      </c>
      <c r="C28" s="116"/>
      <c r="D28" s="67"/>
      <c r="E28" s="67"/>
      <c r="F28" s="114"/>
    </row>
    <row r="29" spans="1:6" ht="92.4" x14ac:dyDescent="0.3">
      <c r="A29" s="81">
        <v>8</v>
      </c>
      <c r="B29" s="69" t="s">
        <v>61</v>
      </c>
      <c r="C29" s="67">
        <v>50</v>
      </c>
      <c r="D29" s="67" t="s">
        <v>27</v>
      </c>
      <c r="E29" s="68"/>
      <c r="F29" s="114">
        <f>C29*E29</f>
        <v>0</v>
      </c>
    </row>
    <row r="30" spans="1:6" ht="15" thickBot="1" x14ac:dyDescent="0.35">
      <c r="A30" s="81"/>
      <c r="B30" s="69"/>
      <c r="C30" s="67"/>
      <c r="D30" s="67"/>
      <c r="E30" s="67"/>
      <c r="F30" s="114"/>
    </row>
    <row r="31" spans="1:6" ht="15" thickBot="1" x14ac:dyDescent="0.35">
      <c r="A31" s="74"/>
      <c r="B31" s="75" t="s">
        <v>22</v>
      </c>
      <c r="C31" s="118"/>
      <c r="D31" s="77"/>
      <c r="E31" s="78"/>
      <c r="F31" s="119">
        <f>SUM(F20:F30)</f>
        <v>0</v>
      </c>
    </row>
    <row r="32" spans="1:6" ht="15" thickBot="1" x14ac:dyDescent="0.35">
      <c r="A32" s="74"/>
      <c r="B32" s="75" t="s">
        <v>23</v>
      </c>
      <c r="C32" s="118"/>
      <c r="D32" s="77"/>
      <c r="E32" s="78"/>
      <c r="F32" s="119">
        <f>F31</f>
        <v>0</v>
      </c>
    </row>
    <row r="33" spans="1:7" x14ac:dyDescent="0.3">
      <c r="A33" s="81"/>
      <c r="B33" s="121"/>
      <c r="C33" s="91"/>
      <c r="D33" s="67"/>
      <c r="E33" s="67"/>
      <c r="F33" s="114"/>
    </row>
    <row r="34" spans="1:7" x14ac:dyDescent="0.3">
      <c r="A34" s="115"/>
      <c r="B34" s="71" t="s">
        <v>62</v>
      </c>
      <c r="C34" s="116"/>
      <c r="D34" s="67"/>
      <c r="E34" s="67"/>
      <c r="F34" s="114"/>
    </row>
    <row r="35" spans="1:7" ht="264" x14ac:dyDescent="0.3">
      <c r="A35" s="81">
        <v>9</v>
      </c>
      <c r="B35" s="343" t="s">
        <v>217</v>
      </c>
      <c r="C35" s="67">
        <v>10</v>
      </c>
      <c r="D35" s="67" t="s">
        <v>27</v>
      </c>
      <c r="E35" s="68"/>
      <c r="F35" s="114">
        <f>C35*E35</f>
        <v>0</v>
      </c>
      <c r="G35" s="185"/>
    </row>
    <row r="36" spans="1:7" x14ac:dyDescent="0.3">
      <c r="A36" s="81"/>
      <c r="B36" s="65"/>
      <c r="C36" s="67"/>
      <c r="D36" s="67"/>
      <c r="E36" s="67"/>
      <c r="F36" s="114"/>
    </row>
    <row r="37" spans="1:7" x14ac:dyDescent="0.3">
      <c r="A37" s="115"/>
      <c r="B37" s="88" t="s">
        <v>32</v>
      </c>
      <c r="C37" s="116"/>
      <c r="D37" s="67" t="s">
        <v>20</v>
      </c>
      <c r="E37" s="67"/>
      <c r="F37" s="114"/>
    </row>
    <row r="38" spans="1:7" x14ac:dyDescent="0.3">
      <c r="A38" s="81"/>
      <c r="B38" s="69"/>
      <c r="C38" s="67"/>
      <c r="D38" s="67"/>
      <c r="E38" s="67"/>
      <c r="F38" s="114"/>
    </row>
    <row r="39" spans="1:7" ht="92.4" x14ac:dyDescent="0.3">
      <c r="A39" s="81">
        <v>10</v>
      </c>
      <c r="B39" s="69" t="s">
        <v>33</v>
      </c>
      <c r="C39" s="67">
        <v>10</v>
      </c>
      <c r="D39" s="67" t="s">
        <v>27</v>
      </c>
      <c r="E39" s="68"/>
      <c r="F39" s="114">
        <f>C39*E39</f>
        <v>0</v>
      </c>
    </row>
    <row r="40" spans="1:7" x14ac:dyDescent="0.3">
      <c r="A40" s="81"/>
      <c r="B40" s="69"/>
      <c r="C40" s="67"/>
      <c r="D40" s="67"/>
      <c r="E40" s="67"/>
      <c r="F40" s="114"/>
    </row>
    <row r="41" spans="1:7" x14ac:dyDescent="0.3">
      <c r="A41" s="115"/>
      <c r="B41" s="71" t="s">
        <v>63</v>
      </c>
      <c r="C41" s="116"/>
      <c r="D41" s="67"/>
      <c r="E41" s="67"/>
      <c r="F41" s="114"/>
    </row>
    <row r="42" spans="1:7" x14ac:dyDescent="0.3">
      <c r="A42" s="81"/>
      <c r="B42" s="69"/>
      <c r="C42" s="67"/>
      <c r="D42" s="67"/>
      <c r="E42" s="67"/>
      <c r="F42" s="114"/>
    </row>
    <row r="43" spans="1:7" ht="66" x14ac:dyDescent="0.3">
      <c r="A43" s="81">
        <v>11</v>
      </c>
      <c r="B43" s="69" t="s">
        <v>64</v>
      </c>
      <c r="C43" s="67">
        <v>2</v>
      </c>
      <c r="D43" s="67" t="s">
        <v>27</v>
      </c>
      <c r="E43" s="68"/>
      <c r="F43" s="114">
        <f>C43*E43</f>
        <v>0</v>
      </c>
    </row>
    <row r="44" spans="1:7" x14ac:dyDescent="0.3">
      <c r="A44" s="81"/>
      <c r="B44" s="69"/>
      <c r="C44" s="67"/>
      <c r="D44" s="122"/>
      <c r="E44" s="122"/>
      <c r="F44" s="114"/>
    </row>
    <row r="45" spans="1:7" x14ac:dyDescent="0.3">
      <c r="A45" s="81"/>
      <c r="B45" s="71" t="s">
        <v>65</v>
      </c>
      <c r="C45" s="116"/>
      <c r="D45" s="122"/>
      <c r="E45" s="122"/>
      <c r="F45" s="114"/>
    </row>
    <row r="46" spans="1:7" x14ac:dyDescent="0.3">
      <c r="A46" s="81"/>
      <c r="B46" s="71"/>
      <c r="C46" s="116"/>
      <c r="D46" s="122"/>
      <c r="E46" s="122"/>
      <c r="F46" s="114"/>
    </row>
    <row r="47" spans="1:7" ht="132" x14ac:dyDescent="0.3">
      <c r="A47" s="81">
        <v>12</v>
      </c>
      <c r="B47" s="180" t="s">
        <v>66</v>
      </c>
      <c r="C47" s="181">
        <v>10</v>
      </c>
      <c r="D47" s="181" t="s">
        <v>40</v>
      </c>
      <c r="E47" s="182"/>
      <c r="F47" s="183">
        <f>C47*E47</f>
        <v>0</v>
      </c>
    </row>
    <row r="48" spans="1:7" x14ac:dyDescent="0.3">
      <c r="A48" s="81"/>
      <c r="B48" s="69"/>
      <c r="C48" s="67"/>
      <c r="D48" s="67"/>
      <c r="E48" s="67"/>
      <c r="F48" s="114"/>
    </row>
    <row r="49" spans="1:10" x14ac:dyDescent="0.3">
      <c r="A49" s="115"/>
      <c r="B49" s="71" t="s">
        <v>34</v>
      </c>
      <c r="C49" s="116"/>
      <c r="D49" s="67"/>
      <c r="E49" s="67"/>
      <c r="F49" s="114"/>
    </row>
    <row r="50" spans="1:10" x14ac:dyDescent="0.3">
      <c r="A50" s="81"/>
      <c r="B50" s="69"/>
      <c r="C50" s="67"/>
      <c r="D50" s="67"/>
      <c r="E50" s="67"/>
      <c r="F50" s="114"/>
    </row>
    <row r="51" spans="1:10" ht="52.8" x14ac:dyDescent="0.3">
      <c r="A51" s="81">
        <v>13</v>
      </c>
      <c r="B51" s="69" t="s">
        <v>35</v>
      </c>
      <c r="C51" s="67">
        <v>400</v>
      </c>
      <c r="D51" s="67" t="s">
        <v>27</v>
      </c>
      <c r="E51" s="68"/>
      <c r="F51" s="114">
        <f>C51*E51</f>
        <v>0</v>
      </c>
    </row>
    <row r="52" spans="1:10" ht="15" thickBot="1" x14ac:dyDescent="0.35">
      <c r="A52" s="81"/>
      <c r="B52" s="120"/>
      <c r="C52" s="67"/>
      <c r="D52" s="67"/>
      <c r="E52" s="67"/>
      <c r="F52" s="114"/>
    </row>
    <row r="53" spans="1:10" ht="15" thickBot="1" x14ac:dyDescent="0.35">
      <c r="A53" s="74"/>
      <c r="B53" s="75" t="s">
        <v>22</v>
      </c>
      <c r="C53" s="118"/>
      <c r="D53" s="77"/>
      <c r="E53" s="78"/>
      <c r="F53" s="119">
        <f>SUM(F32:F52)</f>
        <v>0</v>
      </c>
    </row>
    <row r="54" spans="1:10" ht="15" thickBot="1" x14ac:dyDescent="0.35">
      <c r="A54" s="74"/>
      <c r="B54" s="75" t="s">
        <v>23</v>
      </c>
      <c r="C54" s="118"/>
      <c r="D54" s="77"/>
      <c r="E54" s="78"/>
      <c r="F54" s="119">
        <f>F53</f>
        <v>0</v>
      </c>
    </row>
    <row r="55" spans="1:10" x14ac:dyDescent="0.3">
      <c r="A55" s="115"/>
      <c r="B55" s="71" t="s">
        <v>67</v>
      </c>
      <c r="C55" s="116"/>
      <c r="D55" s="67"/>
      <c r="E55" s="67"/>
      <c r="F55" s="114"/>
    </row>
    <row r="56" spans="1:10" x14ac:dyDescent="0.3">
      <c r="A56" s="81"/>
      <c r="B56" s="69"/>
      <c r="C56" s="67"/>
      <c r="D56" s="67"/>
      <c r="E56" s="67"/>
      <c r="F56" s="114"/>
    </row>
    <row r="57" spans="1:10" ht="117.6" customHeight="1" x14ac:dyDescent="0.3">
      <c r="A57" s="81">
        <v>14</v>
      </c>
      <c r="B57" s="345" t="s">
        <v>219</v>
      </c>
      <c r="C57" s="67">
        <v>25</v>
      </c>
      <c r="D57" s="67" t="s">
        <v>27</v>
      </c>
      <c r="E57" s="68"/>
      <c r="F57" s="114">
        <f>C57*E57</f>
        <v>0</v>
      </c>
      <c r="G57" s="185"/>
      <c r="H57" s="185"/>
    </row>
    <row r="58" spans="1:10" x14ac:dyDescent="0.3">
      <c r="A58" s="81"/>
      <c r="B58" s="69"/>
      <c r="C58" s="67"/>
      <c r="D58" s="122"/>
      <c r="E58" s="67"/>
      <c r="F58" s="114"/>
      <c r="G58" s="185"/>
      <c r="H58" s="185"/>
    </row>
    <row r="59" spans="1:10" ht="79.2" x14ac:dyDescent="0.3">
      <c r="A59" s="81">
        <v>15</v>
      </c>
      <c r="B59" s="69" t="s">
        <v>68</v>
      </c>
      <c r="C59" s="67">
        <v>15</v>
      </c>
      <c r="D59" s="67" t="s">
        <v>69</v>
      </c>
      <c r="E59" s="68"/>
      <c r="F59" s="114">
        <f>C59*E59</f>
        <v>0</v>
      </c>
      <c r="G59" s="185"/>
      <c r="H59" s="185"/>
    </row>
    <row r="60" spans="1:10" x14ac:dyDescent="0.3">
      <c r="A60" s="81"/>
      <c r="B60" s="69"/>
      <c r="C60" s="67"/>
      <c r="D60" s="67"/>
      <c r="E60" s="67"/>
      <c r="F60" s="114"/>
      <c r="G60" s="185"/>
      <c r="H60" s="185"/>
    </row>
    <row r="61" spans="1:10" ht="118.8" x14ac:dyDescent="0.3">
      <c r="A61" s="81">
        <v>16</v>
      </c>
      <c r="B61" s="345" t="s">
        <v>218</v>
      </c>
      <c r="C61" s="67">
        <v>20</v>
      </c>
      <c r="D61" s="67" t="s">
        <v>40</v>
      </c>
      <c r="E61" s="68"/>
      <c r="F61" s="114">
        <f>C61*E61</f>
        <v>0</v>
      </c>
      <c r="G61" s="185"/>
      <c r="H61" s="185"/>
      <c r="I61" s="344"/>
      <c r="J61" s="345"/>
    </row>
    <row r="62" spans="1:10" x14ac:dyDescent="0.3">
      <c r="A62" s="81"/>
      <c r="B62" s="347"/>
      <c r="C62" s="67"/>
      <c r="D62" s="67"/>
      <c r="E62" s="68"/>
      <c r="F62" s="114"/>
      <c r="G62" s="185"/>
      <c r="H62" s="185"/>
      <c r="I62" s="344"/>
      <c r="J62" s="345"/>
    </row>
    <row r="63" spans="1:10" ht="92.4" x14ac:dyDescent="0.3">
      <c r="A63" s="348">
        <f>A61+1</f>
        <v>17</v>
      </c>
      <c r="B63" s="345" t="s">
        <v>220</v>
      </c>
      <c r="C63" s="376">
        <v>10</v>
      </c>
      <c r="D63" s="376" t="s">
        <v>40</v>
      </c>
      <c r="E63" s="376"/>
      <c r="F63" s="114">
        <f>C63*E63</f>
        <v>0</v>
      </c>
    </row>
    <row r="64" spans="1:10" x14ac:dyDescent="0.3">
      <c r="A64" s="81"/>
      <c r="B64" s="347"/>
      <c r="C64" s="67"/>
      <c r="D64" s="67"/>
      <c r="E64" s="68"/>
      <c r="F64" s="114"/>
      <c r="G64" s="185"/>
      <c r="H64" s="185"/>
      <c r="I64" s="344"/>
      <c r="J64" s="345"/>
    </row>
    <row r="65" spans="1:10" ht="26.4" x14ac:dyDescent="0.3">
      <c r="A65" s="348">
        <f>A63+1</f>
        <v>18</v>
      </c>
      <c r="B65" s="345" t="s">
        <v>222</v>
      </c>
      <c r="C65" s="67">
        <v>15</v>
      </c>
      <c r="D65" s="67" t="s">
        <v>223</v>
      </c>
      <c r="E65" s="68"/>
      <c r="F65" s="114">
        <f>C65*E65</f>
        <v>0</v>
      </c>
      <c r="G65" s="185"/>
      <c r="H65" s="185"/>
      <c r="I65" s="344"/>
      <c r="J65" s="345"/>
    </row>
    <row r="66" spans="1:10" x14ac:dyDescent="0.3">
      <c r="A66" s="81"/>
      <c r="B66" s="347"/>
      <c r="C66" s="67"/>
      <c r="D66" s="67"/>
      <c r="E66" s="68"/>
      <c r="F66" s="114"/>
      <c r="G66" s="185"/>
      <c r="H66" s="185"/>
      <c r="I66" s="344"/>
      <c r="J66" s="345"/>
    </row>
    <row r="67" spans="1:10" ht="26.4" x14ac:dyDescent="0.3">
      <c r="A67" s="348">
        <f>A65+1</f>
        <v>19</v>
      </c>
      <c r="B67" s="345" t="s">
        <v>221</v>
      </c>
      <c r="C67" s="67">
        <v>10</v>
      </c>
      <c r="D67" s="67" t="s">
        <v>40</v>
      </c>
      <c r="E67" s="68"/>
      <c r="F67" s="114">
        <f>C67*E67</f>
        <v>0</v>
      </c>
      <c r="G67" s="185"/>
      <c r="H67" s="185"/>
      <c r="I67" s="344"/>
      <c r="J67" s="345"/>
    </row>
    <row r="68" spans="1:10" ht="13.95" customHeight="1" x14ac:dyDescent="0.3">
      <c r="A68" s="81"/>
      <c r="B68" s="69"/>
      <c r="C68" s="67"/>
      <c r="D68" s="67"/>
      <c r="E68" s="67"/>
      <c r="F68" s="114"/>
      <c r="G68" s="185"/>
      <c r="H68" s="185"/>
      <c r="J68" s="346"/>
    </row>
    <row r="69" spans="1:10" ht="39.6" x14ac:dyDescent="0.3">
      <c r="A69" s="348">
        <f>A67+1</f>
        <v>20</v>
      </c>
      <c r="B69" s="69" t="s">
        <v>70</v>
      </c>
      <c r="C69" s="67">
        <v>25</v>
      </c>
      <c r="D69" s="67" t="s">
        <v>71</v>
      </c>
      <c r="E69" s="68"/>
      <c r="F69" s="114">
        <f>C69*E69</f>
        <v>0</v>
      </c>
      <c r="G69" s="185"/>
      <c r="H69" s="185"/>
      <c r="J69" s="345"/>
    </row>
    <row r="70" spans="1:10" x14ac:dyDescent="0.3">
      <c r="A70" s="81"/>
      <c r="B70" s="69"/>
      <c r="C70" s="67"/>
      <c r="D70" s="67"/>
      <c r="E70" s="67"/>
      <c r="F70" s="114"/>
      <c r="J70" s="346"/>
    </row>
    <row r="71" spans="1:10" x14ac:dyDescent="0.3">
      <c r="A71" s="101"/>
      <c r="B71" s="71" t="s">
        <v>36</v>
      </c>
      <c r="C71" s="116"/>
      <c r="D71" s="67"/>
      <c r="E71" s="67"/>
      <c r="F71" s="114"/>
      <c r="J71" s="345"/>
    </row>
    <row r="72" spans="1:10" ht="62.4" customHeight="1" x14ac:dyDescent="0.3">
      <c r="A72" s="81">
        <f>A69+1</f>
        <v>21</v>
      </c>
      <c r="B72" s="92" t="s">
        <v>37</v>
      </c>
      <c r="C72" s="67">
        <v>10</v>
      </c>
      <c r="D72" s="123" t="s">
        <v>27</v>
      </c>
      <c r="E72" s="124"/>
      <c r="F72" s="114">
        <f>C72*E72</f>
        <v>0</v>
      </c>
      <c r="J72" s="346"/>
    </row>
    <row r="73" spans="1:10" x14ac:dyDescent="0.3">
      <c r="A73" s="81"/>
      <c r="B73" s="69"/>
      <c r="C73" s="67"/>
      <c r="D73" s="123"/>
      <c r="E73" s="123"/>
      <c r="F73" s="125"/>
      <c r="J73" s="345"/>
    </row>
    <row r="74" spans="1:10" ht="66" x14ac:dyDescent="0.3">
      <c r="A74" s="81">
        <f>A72+1</f>
        <v>22</v>
      </c>
      <c r="B74" s="69" t="s">
        <v>38</v>
      </c>
      <c r="C74" s="67">
        <v>25</v>
      </c>
      <c r="D74" s="123" t="s">
        <v>27</v>
      </c>
      <c r="E74" s="124"/>
      <c r="F74" s="114">
        <f>C74*E74</f>
        <v>0</v>
      </c>
      <c r="J74" s="345"/>
    </row>
    <row r="75" spans="1:10" x14ac:dyDescent="0.3">
      <c r="A75" s="126"/>
      <c r="B75" s="69"/>
      <c r="C75" s="67"/>
      <c r="D75" s="67"/>
      <c r="E75" s="91"/>
      <c r="F75" s="125"/>
      <c r="J75" s="345"/>
    </row>
    <row r="76" spans="1:10" x14ac:dyDescent="0.3">
      <c r="A76" s="126"/>
      <c r="B76" s="71" t="s">
        <v>72</v>
      </c>
      <c r="C76" s="116"/>
      <c r="D76" s="67"/>
      <c r="E76" s="91"/>
      <c r="F76" s="125"/>
      <c r="J76" s="345"/>
    </row>
    <row r="77" spans="1:10" x14ac:dyDescent="0.3">
      <c r="A77" s="81"/>
      <c r="B77" s="69"/>
      <c r="C77" s="67"/>
      <c r="D77" s="67"/>
      <c r="E77" s="67"/>
      <c r="F77" s="125"/>
      <c r="J77" s="345"/>
    </row>
    <row r="78" spans="1:10" ht="79.2" x14ac:dyDescent="0.3">
      <c r="A78" s="127">
        <v>20</v>
      </c>
      <c r="B78" s="128" t="s">
        <v>73</v>
      </c>
      <c r="C78" s="129">
        <v>400</v>
      </c>
      <c r="D78" s="67" t="s">
        <v>27</v>
      </c>
      <c r="E78" s="68"/>
      <c r="F78" s="114">
        <f>C78*E78</f>
        <v>0</v>
      </c>
      <c r="J78" s="345"/>
    </row>
    <row r="79" spans="1:10" x14ac:dyDescent="0.3">
      <c r="A79" s="127"/>
      <c r="B79" s="130"/>
      <c r="C79" s="129"/>
      <c r="D79" s="67"/>
      <c r="E79" s="67"/>
      <c r="F79" s="131"/>
    </row>
    <row r="80" spans="1:10" ht="79.2" x14ac:dyDescent="0.3">
      <c r="A80" s="127">
        <f>A78+1</f>
        <v>21</v>
      </c>
      <c r="B80" s="179" t="s">
        <v>112</v>
      </c>
      <c r="C80" s="129">
        <v>8</v>
      </c>
      <c r="D80" s="67" t="s">
        <v>13</v>
      </c>
      <c r="E80" s="68"/>
      <c r="F80" s="114">
        <f>C80*E80</f>
        <v>0</v>
      </c>
      <c r="G80" s="185"/>
      <c r="H80" s="185"/>
      <c r="I80" s="185"/>
    </row>
    <row r="81" spans="1:6" x14ac:dyDescent="0.3">
      <c r="A81" s="127"/>
      <c r="B81" s="130"/>
      <c r="C81" s="129"/>
      <c r="D81" s="67"/>
      <c r="E81" s="68"/>
      <c r="F81" s="131"/>
    </row>
    <row r="82" spans="1:6" ht="15" thickBot="1" x14ac:dyDescent="0.35">
      <c r="A82" s="127"/>
      <c r="B82" s="130"/>
      <c r="C82" s="129"/>
      <c r="D82" s="67"/>
      <c r="E82" s="67"/>
      <c r="F82" s="131"/>
    </row>
    <row r="83" spans="1:6" ht="15" thickBot="1" x14ac:dyDescent="0.35">
      <c r="A83" s="74"/>
      <c r="B83" s="75" t="s">
        <v>22</v>
      </c>
      <c r="C83" s="118"/>
      <c r="D83" s="77"/>
      <c r="E83" s="78"/>
      <c r="F83" s="119">
        <f>SUM(F54:F82)</f>
        <v>0</v>
      </c>
    </row>
    <row r="84" spans="1:6" ht="15" thickBot="1" x14ac:dyDescent="0.35">
      <c r="A84" s="74"/>
      <c r="B84" s="75" t="s">
        <v>23</v>
      </c>
      <c r="C84" s="118"/>
      <c r="D84" s="77"/>
      <c r="E84" s="78"/>
      <c r="F84" s="119">
        <f>F83</f>
        <v>0</v>
      </c>
    </row>
    <row r="85" spans="1:6" x14ac:dyDescent="0.3">
      <c r="A85" s="127"/>
      <c r="B85" s="71" t="s">
        <v>74</v>
      </c>
      <c r="C85" s="116"/>
      <c r="D85" s="67"/>
      <c r="E85" s="67"/>
      <c r="F85" s="131"/>
    </row>
    <row r="86" spans="1:6" x14ac:dyDescent="0.3">
      <c r="A86" s="127"/>
      <c r="B86" s="130"/>
      <c r="C86" s="129"/>
      <c r="D86" s="67"/>
      <c r="E86" s="67"/>
      <c r="F86" s="131"/>
    </row>
    <row r="87" spans="1:6" ht="39.6" x14ac:dyDescent="0.3">
      <c r="A87" s="127">
        <f>A80+1</f>
        <v>22</v>
      </c>
      <c r="B87" s="130" t="s">
        <v>75</v>
      </c>
      <c r="C87" s="129">
        <v>100</v>
      </c>
      <c r="D87" s="67" t="s">
        <v>44</v>
      </c>
      <c r="E87" s="68"/>
      <c r="F87" s="114">
        <f>C87*E87</f>
        <v>0</v>
      </c>
    </row>
    <row r="88" spans="1:6" x14ac:dyDescent="0.3">
      <c r="A88" s="127"/>
      <c r="B88" s="130"/>
      <c r="C88" s="129"/>
      <c r="D88" s="67"/>
      <c r="E88" s="67"/>
      <c r="F88" s="131"/>
    </row>
    <row r="89" spans="1:6" x14ac:dyDescent="0.3">
      <c r="A89" s="127"/>
      <c r="B89" s="71" t="s">
        <v>76</v>
      </c>
      <c r="C89" s="116"/>
      <c r="D89" s="67"/>
      <c r="E89" s="67"/>
      <c r="F89" s="131"/>
    </row>
    <row r="90" spans="1:6" x14ac:dyDescent="0.3">
      <c r="A90" s="127"/>
      <c r="B90" s="130"/>
      <c r="C90" s="129"/>
      <c r="D90" s="67"/>
      <c r="E90" s="67"/>
      <c r="F90" s="131"/>
    </row>
    <row r="91" spans="1:6" ht="26.4" x14ac:dyDescent="0.3">
      <c r="A91" s="127">
        <f>A87+1</f>
        <v>23</v>
      </c>
      <c r="B91" s="130" t="s">
        <v>77</v>
      </c>
      <c r="C91" s="129">
        <v>1</v>
      </c>
      <c r="D91" s="67" t="s">
        <v>46</v>
      </c>
      <c r="E91" s="68"/>
      <c r="F91" s="114">
        <f>C91*E91</f>
        <v>0</v>
      </c>
    </row>
    <row r="92" spans="1:6" x14ac:dyDescent="0.3">
      <c r="A92" s="127"/>
      <c r="B92" s="130"/>
      <c r="C92" s="129"/>
      <c r="D92" s="67"/>
      <c r="E92" s="67"/>
      <c r="F92" s="131"/>
    </row>
    <row r="93" spans="1:6" x14ac:dyDescent="0.3">
      <c r="A93" s="127">
        <f>A91+1</f>
        <v>24</v>
      </c>
      <c r="B93" s="130" t="s">
        <v>109</v>
      </c>
      <c r="C93" s="129">
        <v>1</v>
      </c>
      <c r="D93" s="67" t="s">
        <v>46</v>
      </c>
      <c r="E93" s="68"/>
      <c r="F93" s="114">
        <f>C93*E93</f>
        <v>0</v>
      </c>
    </row>
    <row r="94" spans="1:6" x14ac:dyDescent="0.3">
      <c r="A94" s="127"/>
      <c r="B94" s="130"/>
      <c r="C94" s="129"/>
      <c r="D94" s="67"/>
      <c r="E94" s="68"/>
      <c r="F94" s="186"/>
    </row>
    <row r="95" spans="1:6" x14ac:dyDescent="0.3">
      <c r="A95" s="127">
        <f>A93+1</f>
        <v>25</v>
      </c>
      <c r="B95" s="130" t="s">
        <v>113</v>
      </c>
      <c r="C95" s="129">
        <v>8</v>
      </c>
      <c r="D95" s="67" t="s">
        <v>11</v>
      </c>
      <c r="E95" s="68"/>
      <c r="F95" s="114">
        <f>C95*E95</f>
        <v>0</v>
      </c>
    </row>
    <row r="96" spans="1:6" x14ac:dyDescent="0.3">
      <c r="A96" s="127"/>
      <c r="B96" s="130"/>
      <c r="C96" s="129"/>
      <c r="D96" s="67"/>
      <c r="E96" s="67"/>
      <c r="F96" s="131"/>
    </row>
    <row r="97" spans="1:6" ht="15" thickBot="1" x14ac:dyDescent="0.35">
      <c r="A97" s="132"/>
      <c r="B97" s="133" t="s">
        <v>78</v>
      </c>
      <c r="C97" s="134"/>
      <c r="D97" s="135"/>
      <c r="E97" s="136"/>
      <c r="F97" s="137">
        <f>SUM(F84:F96)</f>
        <v>0</v>
      </c>
    </row>
    <row r="98" spans="1:6" x14ac:dyDescent="0.3">
      <c r="A98" s="138"/>
      <c r="B98" s="139"/>
      <c r="C98" s="140"/>
      <c r="D98" s="141"/>
      <c r="E98" s="142"/>
      <c r="F98" s="143"/>
    </row>
  </sheetData>
  <mergeCells count="1">
    <mergeCell ref="A1:F1"/>
  </mergeCells>
  <pageMargins left="0.70866141732283472" right="0.70866141732283472" top="0.74803149606299213" bottom="0.74803149606299213" header="0.31496062992125984" footer="0.31496062992125984"/>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198D1-45A3-4CAE-8D66-95CDCF45C6AC}">
  <dimension ref="A1:H28"/>
  <sheetViews>
    <sheetView topLeftCell="A15" workbookViewId="0">
      <selection activeCell="E31" sqref="E31"/>
    </sheetView>
  </sheetViews>
  <sheetFormatPr defaultRowHeight="14.4" x14ac:dyDescent="0.3"/>
  <cols>
    <col min="1" max="1" width="8.6640625" customWidth="1"/>
    <col min="2" max="2" width="60.6640625" customWidth="1"/>
    <col min="3" max="3" width="10.5546875" customWidth="1"/>
    <col min="4" max="4" width="8.109375" customWidth="1"/>
    <col min="5" max="5" width="10.109375" bestFit="1" customWidth="1"/>
    <col min="6" max="6" width="11.44140625" bestFit="1" customWidth="1"/>
  </cols>
  <sheetData>
    <row r="1" spans="1:8" ht="21.6" customHeight="1" x14ac:dyDescent="0.3">
      <c r="A1" s="400" t="s">
        <v>90</v>
      </c>
      <c r="B1" s="400"/>
      <c r="C1" s="400"/>
      <c r="D1" s="400"/>
      <c r="E1" s="400"/>
      <c r="F1" s="400"/>
    </row>
    <row r="2" spans="1:8" ht="15" thickBot="1" x14ac:dyDescent="0.35">
      <c r="A2" s="1"/>
      <c r="B2" s="45"/>
      <c r="C2" s="46"/>
      <c r="D2" s="1"/>
      <c r="E2" s="1"/>
      <c r="F2" s="1"/>
    </row>
    <row r="3" spans="1:8" ht="119.4" thickBot="1" x14ac:dyDescent="0.35">
      <c r="A3" s="349" t="s">
        <v>0</v>
      </c>
      <c r="B3" s="350" t="s">
        <v>1</v>
      </c>
      <c r="C3" s="351" t="s">
        <v>15</v>
      </c>
      <c r="D3" s="352" t="s">
        <v>3</v>
      </c>
      <c r="E3" s="353" t="s">
        <v>16</v>
      </c>
      <c r="F3" s="353" t="s">
        <v>7</v>
      </c>
    </row>
    <row r="4" spans="1:8" x14ac:dyDescent="0.3">
      <c r="A4" s="371"/>
      <c r="B4" s="372"/>
      <c r="C4" s="373"/>
      <c r="D4" s="374"/>
      <c r="E4" s="375"/>
      <c r="F4" s="375"/>
    </row>
    <row r="5" spans="1:8" ht="26.4" x14ac:dyDescent="0.3">
      <c r="A5" s="354"/>
      <c r="B5" s="54" t="s">
        <v>226</v>
      </c>
      <c r="C5" s="354"/>
      <c r="D5" s="354"/>
      <c r="E5" s="354"/>
      <c r="F5" s="354"/>
    </row>
    <row r="6" spans="1:8" ht="57.6" x14ac:dyDescent="0.3">
      <c r="A6" s="366">
        <v>1</v>
      </c>
      <c r="B6" s="355" t="s">
        <v>210</v>
      </c>
      <c r="C6" s="354">
        <v>300</v>
      </c>
      <c r="D6" s="354" t="s">
        <v>40</v>
      </c>
      <c r="E6" s="354"/>
      <c r="F6" s="354">
        <f>C6*E6</f>
        <v>0</v>
      </c>
    </row>
    <row r="7" spans="1:8" x14ac:dyDescent="0.3">
      <c r="A7" s="354"/>
      <c r="B7" s="355"/>
      <c r="C7" s="354"/>
      <c r="D7" s="354"/>
      <c r="E7" s="354"/>
      <c r="F7" s="354"/>
    </row>
    <row r="8" spans="1:8" ht="198" x14ac:dyDescent="0.3">
      <c r="A8" s="366">
        <f>A6+1</f>
        <v>2</v>
      </c>
      <c r="B8" s="356" t="s">
        <v>224</v>
      </c>
      <c r="C8" s="354">
        <v>400</v>
      </c>
      <c r="D8" s="354" t="s">
        <v>40</v>
      </c>
      <c r="E8" s="354"/>
      <c r="F8" s="354">
        <f>C8*E8</f>
        <v>0</v>
      </c>
    </row>
    <row r="9" spans="1:8" x14ac:dyDescent="0.3">
      <c r="A9" s="354"/>
      <c r="B9" s="355"/>
      <c r="C9" s="354"/>
      <c r="D9" s="354"/>
      <c r="E9" s="354"/>
      <c r="F9" s="354"/>
    </row>
    <row r="10" spans="1:8" ht="92.4" x14ac:dyDescent="0.3">
      <c r="A10" s="366">
        <f>A8+1</f>
        <v>3</v>
      </c>
      <c r="B10" s="357" t="s">
        <v>211</v>
      </c>
      <c r="C10" s="354">
        <v>50</v>
      </c>
      <c r="D10" s="354" t="s">
        <v>40</v>
      </c>
      <c r="E10" s="354"/>
      <c r="F10" s="354">
        <f>C10*E10</f>
        <v>0</v>
      </c>
    </row>
    <row r="11" spans="1:8" x14ac:dyDescent="0.3">
      <c r="A11" s="354"/>
      <c r="B11" s="355"/>
      <c r="C11" s="354"/>
      <c r="D11" s="354"/>
      <c r="E11" s="354"/>
      <c r="F11" s="354"/>
    </row>
    <row r="12" spans="1:8" ht="66" x14ac:dyDescent="0.3">
      <c r="A12" s="366">
        <f>A10+1</f>
        <v>4</v>
      </c>
      <c r="B12" s="358" t="s">
        <v>232</v>
      </c>
      <c r="C12" s="354">
        <v>400</v>
      </c>
      <c r="D12" s="354" t="s">
        <v>40</v>
      </c>
      <c r="E12" s="354"/>
      <c r="F12" s="354">
        <f>C12*E12</f>
        <v>0</v>
      </c>
    </row>
    <row r="13" spans="1:8" x14ac:dyDescent="0.3">
      <c r="A13" s="354"/>
      <c r="B13" s="355"/>
      <c r="C13" s="354"/>
      <c r="D13" s="354"/>
      <c r="E13" s="354"/>
      <c r="F13" s="354"/>
    </row>
    <row r="14" spans="1:8" ht="57.6" x14ac:dyDescent="0.3">
      <c r="A14" s="366">
        <f>A12+1</f>
        <v>5</v>
      </c>
      <c r="B14" s="355" t="s">
        <v>225</v>
      </c>
      <c r="C14" s="354">
        <v>850</v>
      </c>
      <c r="D14" s="354" t="s">
        <v>40</v>
      </c>
      <c r="E14" s="354"/>
      <c r="F14" s="354">
        <f>C14*E14</f>
        <v>0</v>
      </c>
    </row>
    <row r="15" spans="1:8" x14ac:dyDescent="0.3">
      <c r="A15" s="354"/>
      <c r="B15" s="355"/>
      <c r="C15" s="354"/>
      <c r="D15" s="354"/>
      <c r="E15" s="354"/>
      <c r="F15" s="354"/>
    </row>
    <row r="16" spans="1:8" ht="26.4" x14ac:dyDescent="0.3">
      <c r="A16" s="366">
        <f>A14+1</f>
        <v>6</v>
      </c>
      <c r="B16" s="357" t="s">
        <v>233</v>
      </c>
      <c r="C16" s="368">
        <v>200</v>
      </c>
      <c r="D16" s="369" t="s">
        <v>40</v>
      </c>
      <c r="E16" s="359"/>
      <c r="F16" s="360">
        <f>C16*E16</f>
        <v>0</v>
      </c>
      <c r="G16" s="367"/>
      <c r="H16" s="1"/>
    </row>
    <row r="17" spans="1:8" x14ac:dyDescent="0.3">
      <c r="A17" s="354"/>
      <c r="B17" s="357"/>
      <c r="C17" s="368"/>
      <c r="D17" s="369"/>
      <c r="E17" s="359"/>
      <c r="F17" s="360"/>
      <c r="G17" s="367"/>
      <c r="H17" s="1"/>
    </row>
    <row r="18" spans="1:8" ht="66" x14ac:dyDescent="0.3">
      <c r="A18" s="366">
        <f>A16+1</f>
        <v>7</v>
      </c>
      <c r="B18" s="357" t="s">
        <v>212</v>
      </c>
      <c r="C18" s="368">
        <v>850</v>
      </c>
      <c r="D18" s="369" t="s">
        <v>40</v>
      </c>
      <c r="E18" s="359"/>
      <c r="F18" s="360">
        <f>C18*E18</f>
        <v>0</v>
      </c>
      <c r="G18" s="367"/>
      <c r="H18" s="1"/>
    </row>
    <row r="19" spans="1:8" x14ac:dyDescent="0.3">
      <c r="A19" s="354"/>
      <c r="B19" s="355"/>
      <c r="C19" s="370"/>
      <c r="D19" s="370"/>
      <c r="E19" s="354"/>
      <c r="F19" s="354"/>
    </row>
    <row r="20" spans="1:8" ht="42" x14ac:dyDescent="0.3">
      <c r="A20" s="366">
        <f>A18+1</f>
        <v>8</v>
      </c>
      <c r="B20" s="357" t="s">
        <v>213</v>
      </c>
      <c r="C20" s="368">
        <v>850</v>
      </c>
      <c r="D20" s="369" t="s">
        <v>40</v>
      </c>
      <c r="E20" s="359"/>
      <c r="F20" s="360">
        <f>C20*E20</f>
        <v>0</v>
      </c>
      <c r="G20" s="367"/>
    </row>
    <row r="21" spans="1:8" x14ac:dyDescent="0.3">
      <c r="A21" s="354"/>
      <c r="B21" s="355"/>
      <c r="C21" s="370"/>
      <c r="D21" s="370"/>
      <c r="E21" s="354"/>
      <c r="F21" s="354"/>
    </row>
    <row r="22" spans="1:8" ht="39.6" x14ac:dyDescent="0.3">
      <c r="A22" s="366">
        <f>A20+1</f>
        <v>9</v>
      </c>
      <c r="B22" s="357" t="s">
        <v>214</v>
      </c>
      <c r="C22" s="368"/>
      <c r="D22" s="369"/>
      <c r="E22" s="361"/>
      <c r="F22" s="361"/>
      <c r="G22" s="367"/>
    </row>
    <row r="23" spans="1:8" x14ac:dyDescent="0.3">
      <c r="A23" s="354"/>
      <c r="B23" s="362" t="s">
        <v>215</v>
      </c>
      <c r="C23" s="368">
        <v>90</v>
      </c>
      <c r="D23" s="368" t="s">
        <v>27</v>
      </c>
      <c r="E23" s="360"/>
      <c r="F23" s="360">
        <f>C23*E23</f>
        <v>0</v>
      </c>
    </row>
    <row r="24" spans="1:8" x14ac:dyDescent="0.3">
      <c r="A24" s="354"/>
      <c r="B24" s="362" t="s">
        <v>216</v>
      </c>
      <c r="C24" s="359">
        <v>130</v>
      </c>
      <c r="D24" s="359" t="s">
        <v>27</v>
      </c>
      <c r="E24" s="360"/>
      <c r="F24" s="360">
        <f>C24*E24</f>
        <v>0</v>
      </c>
    </row>
    <row r="25" spans="1:8" ht="15" thickBot="1" x14ac:dyDescent="0.35">
      <c r="A25" s="363"/>
      <c r="B25" s="364"/>
      <c r="C25" s="363"/>
      <c r="D25" s="363"/>
      <c r="E25" s="363"/>
      <c r="F25" s="365"/>
    </row>
    <row r="26" spans="1:8" ht="15" thickBot="1" x14ac:dyDescent="0.35">
      <c r="A26" s="132"/>
      <c r="B26" s="133" t="s">
        <v>78</v>
      </c>
      <c r="C26" s="134"/>
      <c r="D26" s="135"/>
      <c r="E26" s="136"/>
      <c r="F26" s="137">
        <f>SUM(F6:F25)</f>
        <v>0</v>
      </c>
    </row>
    <row r="27" spans="1:8" x14ac:dyDescent="0.3">
      <c r="B27" s="172"/>
    </row>
    <row r="28" spans="1:8" x14ac:dyDescent="0.3">
      <c r="B28" s="172"/>
    </row>
  </sheetData>
  <mergeCells count="1">
    <mergeCell ref="A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EF170-13D1-4F31-8942-F1CBAA75C773}">
  <dimension ref="A1:G96"/>
  <sheetViews>
    <sheetView workbookViewId="0">
      <selection activeCell="A2" sqref="A2"/>
    </sheetView>
  </sheetViews>
  <sheetFormatPr defaultRowHeight="14.4" x14ac:dyDescent="0.3"/>
  <cols>
    <col min="1" max="1" width="8.6640625" customWidth="1"/>
    <col min="2" max="2" width="60.6640625" customWidth="1"/>
    <col min="3" max="3" width="8.6640625" customWidth="1"/>
    <col min="4" max="4" width="10.109375" customWidth="1"/>
    <col min="5" max="5" width="10.6640625" bestFit="1" customWidth="1"/>
    <col min="6" max="6" width="13.33203125" customWidth="1"/>
    <col min="7" max="7" width="10.33203125" customWidth="1"/>
  </cols>
  <sheetData>
    <row r="1" spans="1:7" ht="27.6" customHeight="1" x14ac:dyDescent="0.3">
      <c r="A1" s="400" t="s">
        <v>90</v>
      </c>
      <c r="B1" s="400"/>
      <c r="C1" s="400"/>
      <c r="D1" s="400"/>
      <c r="E1" s="400"/>
      <c r="F1" s="400"/>
      <c r="G1" s="409"/>
    </row>
    <row r="2" spans="1:7" ht="15" thickBot="1" x14ac:dyDescent="0.35">
      <c r="A2" s="47"/>
      <c r="B2" s="45"/>
      <c r="C2" s="144"/>
      <c r="D2" s="47"/>
      <c r="E2" s="1"/>
      <c r="F2" s="1"/>
      <c r="G2" s="145"/>
    </row>
    <row r="3" spans="1:7" ht="85.2" thickBot="1" x14ac:dyDescent="0.35">
      <c r="A3" s="103" t="s">
        <v>0</v>
      </c>
      <c r="B3" s="146" t="s">
        <v>1</v>
      </c>
      <c r="C3" s="147" t="s">
        <v>79</v>
      </c>
      <c r="D3" s="148" t="s">
        <v>3</v>
      </c>
      <c r="E3" s="149" t="s">
        <v>49</v>
      </c>
      <c r="F3" s="150" t="s">
        <v>80</v>
      </c>
    </row>
    <row r="4" spans="1:7" ht="15" thickBot="1" x14ac:dyDescent="0.35">
      <c r="A4" s="210">
        <v>0</v>
      </c>
      <c r="B4" s="211" t="s">
        <v>114</v>
      </c>
      <c r="C4" s="212"/>
      <c r="D4" s="213"/>
      <c r="E4" s="214"/>
      <c r="F4" s="215"/>
      <c r="G4" s="151"/>
    </row>
    <row r="5" spans="1:7" ht="37.200000000000003" thickBot="1" x14ac:dyDescent="0.35">
      <c r="A5" s="307" t="s">
        <v>132</v>
      </c>
      <c r="B5" s="188" t="s">
        <v>133</v>
      </c>
      <c r="C5" s="187" t="s">
        <v>134</v>
      </c>
      <c r="D5" s="189" t="s">
        <v>135</v>
      </c>
      <c r="E5" s="190" t="s">
        <v>136</v>
      </c>
      <c r="F5" s="191" t="s">
        <v>137</v>
      </c>
      <c r="G5" s="152"/>
    </row>
    <row r="6" spans="1:7" ht="15" thickBot="1" x14ac:dyDescent="0.35">
      <c r="A6" s="242"/>
      <c r="B6" s="394"/>
      <c r="C6" s="395"/>
      <c r="D6" s="395"/>
      <c r="E6" s="396"/>
      <c r="F6" s="243"/>
      <c r="G6" s="152"/>
    </row>
    <row r="7" spans="1:7" ht="24" x14ac:dyDescent="0.3">
      <c r="A7" s="308"/>
      <c r="B7" s="286" t="s">
        <v>81</v>
      </c>
      <c r="C7" s="202"/>
      <c r="D7" s="203"/>
      <c r="E7" s="204"/>
      <c r="F7" s="205"/>
      <c r="G7" s="152">
        <f>D7*F7</f>
        <v>0</v>
      </c>
    </row>
    <row r="8" spans="1:7" ht="23.4" thickBot="1" x14ac:dyDescent="0.35">
      <c r="A8" s="248">
        <v>1.01</v>
      </c>
      <c r="B8" s="208" t="s">
        <v>139</v>
      </c>
      <c r="C8" s="195">
        <v>1</v>
      </c>
      <c r="D8" s="196" t="s">
        <v>82</v>
      </c>
      <c r="E8" s="406"/>
      <c r="F8" s="198">
        <f>E8*C8</f>
        <v>0</v>
      </c>
      <c r="G8" s="152"/>
    </row>
    <row r="9" spans="1:7" ht="47.4" thickBot="1" x14ac:dyDescent="0.35">
      <c r="A9" s="304">
        <v>1.02</v>
      </c>
      <c r="B9" s="199" t="s">
        <v>140</v>
      </c>
      <c r="C9" s="195">
        <v>1</v>
      </c>
      <c r="D9" s="196" t="s">
        <v>13</v>
      </c>
      <c r="E9" s="207"/>
      <c r="F9" s="198">
        <f>E9*C9</f>
        <v>0</v>
      </c>
      <c r="G9" s="153"/>
    </row>
    <row r="10" spans="1:7" x14ac:dyDescent="0.3">
      <c r="A10" s="304">
        <v>1.03</v>
      </c>
      <c r="B10" s="199" t="s">
        <v>141</v>
      </c>
      <c r="C10" s="195">
        <v>1</v>
      </c>
      <c r="D10" s="196" t="s">
        <v>13</v>
      </c>
      <c r="E10" s="207"/>
      <c r="F10" s="198">
        <f>E10*C10</f>
        <v>0</v>
      </c>
      <c r="G10" s="145"/>
    </row>
    <row r="11" spans="1:7" ht="22.8" x14ac:dyDescent="0.3">
      <c r="A11" s="304">
        <v>1.04</v>
      </c>
      <c r="B11" s="208" t="s">
        <v>142</v>
      </c>
      <c r="C11" s="195">
        <v>1</v>
      </c>
      <c r="D11" s="196" t="s">
        <v>13</v>
      </c>
      <c r="E11" s="207"/>
      <c r="F11" s="198">
        <f>E11*C11</f>
        <v>0</v>
      </c>
    </row>
    <row r="12" spans="1:7" x14ac:dyDescent="0.3">
      <c r="A12" s="248"/>
      <c r="B12" s="199"/>
      <c r="C12" s="195"/>
      <c r="D12" s="196" t="s">
        <v>20</v>
      </c>
      <c r="E12" s="207"/>
      <c r="F12" s="198"/>
    </row>
    <row r="13" spans="1:7" ht="22.8" x14ac:dyDescent="0.3">
      <c r="A13" s="309"/>
      <c r="B13" s="194" t="s">
        <v>143</v>
      </c>
      <c r="C13" s="206"/>
      <c r="D13" s="196"/>
      <c r="E13" s="207"/>
      <c r="F13" s="198"/>
    </row>
    <row r="14" spans="1:7" x14ac:dyDescent="0.3">
      <c r="A14" s="304">
        <v>1.05</v>
      </c>
      <c r="B14" s="197" t="s">
        <v>144</v>
      </c>
      <c r="C14" s="206">
        <v>25</v>
      </c>
      <c r="D14" s="196" t="s">
        <v>44</v>
      </c>
      <c r="E14" s="207"/>
      <c r="F14" s="198">
        <f>E14*C14</f>
        <v>0</v>
      </c>
    </row>
    <row r="15" spans="1:7" x14ac:dyDescent="0.3">
      <c r="A15" s="304">
        <v>1.06</v>
      </c>
      <c r="B15" s="197" t="s">
        <v>145</v>
      </c>
      <c r="C15" s="206">
        <v>140</v>
      </c>
      <c r="D15" s="196" t="s">
        <v>44</v>
      </c>
      <c r="E15" s="207"/>
      <c r="F15" s="198">
        <f t="shared" ref="F15:F32" si="0">E15*C15</f>
        <v>0</v>
      </c>
    </row>
    <row r="16" spans="1:7" ht="22.8" x14ac:dyDescent="0.3">
      <c r="A16" s="304">
        <v>1.07</v>
      </c>
      <c r="B16" s="197" t="s">
        <v>146</v>
      </c>
      <c r="C16" s="206">
        <v>30</v>
      </c>
      <c r="D16" s="196" t="s">
        <v>44</v>
      </c>
      <c r="E16" s="207"/>
      <c r="F16" s="198">
        <f t="shared" si="0"/>
        <v>0</v>
      </c>
    </row>
    <row r="17" spans="1:6" ht="22.8" x14ac:dyDescent="0.3">
      <c r="A17" s="304">
        <v>1.08</v>
      </c>
      <c r="B17" s="197" t="s">
        <v>147</v>
      </c>
      <c r="C17" s="206">
        <v>30</v>
      </c>
      <c r="D17" s="196" t="s">
        <v>44</v>
      </c>
      <c r="E17" s="207"/>
      <c r="F17" s="198">
        <f t="shared" si="0"/>
        <v>0</v>
      </c>
    </row>
    <row r="18" spans="1:6" ht="22.8" x14ac:dyDescent="0.3">
      <c r="A18" s="304">
        <v>1.0900000000000001</v>
      </c>
      <c r="B18" s="197" t="s">
        <v>148</v>
      </c>
      <c r="C18" s="206">
        <v>40</v>
      </c>
      <c r="D18" s="196" t="s">
        <v>44</v>
      </c>
      <c r="E18" s="207"/>
      <c r="F18" s="198">
        <f t="shared" si="0"/>
        <v>0</v>
      </c>
    </row>
    <row r="19" spans="1:6" ht="22.8" x14ac:dyDescent="0.3">
      <c r="A19" s="304">
        <v>1.1000000000000001</v>
      </c>
      <c r="B19" s="197" t="s">
        <v>149</v>
      </c>
      <c r="C19" s="206">
        <v>20</v>
      </c>
      <c r="D19" s="196" t="s">
        <v>44</v>
      </c>
      <c r="E19" s="207"/>
      <c r="F19" s="198">
        <f t="shared" si="0"/>
        <v>0</v>
      </c>
    </row>
    <row r="20" spans="1:6" ht="22.8" x14ac:dyDescent="0.3">
      <c r="A20" s="304">
        <v>1.1100000000000001</v>
      </c>
      <c r="B20" s="197" t="s">
        <v>150</v>
      </c>
      <c r="C20" s="206">
        <v>40</v>
      </c>
      <c r="D20" s="196" t="s">
        <v>44</v>
      </c>
      <c r="E20" s="207"/>
      <c r="F20" s="198">
        <f t="shared" si="0"/>
        <v>0</v>
      </c>
    </row>
    <row r="21" spans="1:6" ht="22.8" x14ac:dyDescent="0.3">
      <c r="A21" s="304">
        <v>1.1200000000000001</v>
      </c>
      <c r="B21" s="197" t="s">
        <v>151</v>
      </c>
      <c r="C21" s="206">
        <v>45</v>
      </c>
      <c r="D21" s="196" t="s">
        <v>44</v>
      </c>
      <c r="E21" s="207"/>
      <c r="F21" s="198">
        <f t="shared" si="0"/>
        <v>0</v>
      </c>
    </row>
    <row r="22" spans="1:6" ht="22.8" x14ac:dyDescent="0.3">
      <c r="A22" s="304">
        <v>1.1300000000000001</v>
      </c>
      <c r="B22" s="197" t="s">
        <v>152</v>
      </c>
      <c r="C22" s="206">
        <v>40</v>
      </c>
      <c r="D22" s="196" t="s">
        <v>44</v>
      </c>
      <c r="E22" s="207"/>
      <c r="F22" s="198">
        <f t="shared" si="0"/>
        <v>0</v>
      </c>
    </row>
    <row r="23" spans="1:6" ht="22.8" x14ac:dyDescent="0.3">
      <c r="A23" s="304">
        <v>1.1400000000000001</v>
      </c>
      <c r="B23" s="197" t="s">
        <v>153</v>
      </c>
      <c r="C23" s="206">
        <v>40</v>
      </c>
      <c r="D23" s="196" t="s">
        <v>44</v>
      </c>
      <c r="E23" s="207"/>
      <c r="F23" s="198">
        <f t="shared" si="0"/>
        <v>0</v>
      </c>
    </row>
    <row r="24" spans="1:6" ht="22.8" x14ac:dyDescent="0.3">
      <c r="A24" s="304">
        <v>1.1500000000000001</v>
      </c>
      <c r="B24" s="197" t="s">
        <v>154</v>
      </c>
      <c r="C24" s="206">
        <v>55</v>
      </c>
      <c r="D24" s="196" t="s">
        <v>44</v>
      </c>
      <c r="E24" s="207"/>
      <c r="F24" s="198">
        <f t="shared" si="0"/>
        <v>0</v>
      </c>
    </row>
    <row r="25" spans="1:6" ht="22.8" x14ac:dyDescent="0.3">
      <c r="A25" s="304">
        <v>1.1600000000000001</v>
      </c>
      <c r="B25" s="197" t="s">
        <v>155</v>
      </c>
      <c r="C25" s="206">
        <v>40</v>
      </c>
      <c r="D25" s="196" t="s">
        <v>44</v>
      </c>
      <c r="E25" s="207"/>
      <c r="F25" s="198">
        <f t="shared" si="0"/>
        <v>0</v>
      </c>
    </row>
    <row r="26" spans="1:6" ht="22.8" x14ac:dyDescent="0.3">
      <c r="A26" s="304">
        <v>1.1700000000000002</v>
      </c>
      <c r="B26" s="197" t="s">
        <v>156</v>
      </c>
      <c r="C26" s="206">
        <v>50</v>
      </c>
      <c r="D26" s="196" t="s">
        <v>44</v>
      </c>
      <c r="E26" s="207"/>
      <c r="F26" s="198">
        <f t="shared" si="0"/>
        <v>0</v>
      </c>
    </row>
    <row r="27" spans="1:6" ht="22.8" x14ac:dyDescent="0.3">
      <c r="A27" s="304">
        <v>1.1800000000000002</v>
      </c>
      <c r="B27" s="197" t="s">
        <v>157</v>
      </c>
      <c r="C27" s="206">
        <v>40</v>
      </c>
      <c r="D27" s="196" t="s">
        <v>44</v>
      </c>
      <c r="E27" s="207"/>
      <c r="F27" s="198">
        <f t="shared" si="0"/>
        <v>0</v>
      </c>
    </row>
    <row r="28" spans="1:6" ht="22.8" x14ac:dyDescent="0.3">
      <c r="A28" s="304">
        <v>1.1900000000000002</v>
      </c>
      <c r="B28" s="197" t="s">
        <v>158</v>
      </c>
      <c r="C28" s="206">
        <v>40</v>
      </c>
      <c r="D28" s="196" t="s">
        <v>44</v>
      </c>
      <c r="E28" s="207"/>
      <c r="F28" s="198">
        <f t="shared" si="0"/>
        <v>0</v>
      </c>
    </row>
    <row r="29" spans="1:6" x14ac:dyDescent="0.3">
      <c r="A29" s="304">
        <v>1.2000000000000002</v>
      </c>
      <c r="B29" s="197" t="s">
        <v>159</v>
      </c>
      <c r="C29" s="206">
        <v>6</v>
      </c>
      <c r="D29" s="196" t="s">
        <v>13</v>
      </c>
      <c r="E29" s="207"/>
      <c r="F29" s="198">
        <f t="shared" si="0"/>
        <v>0</v>
      </c>
    </row>
    <row r="30" spans="1:6" x14ac:dyDescent="0.3">
      <c r="A30" s="309"/>
      <c r="B30" s="197"/>
      <c r="C30" s="206"/>
      <c r="D30" s="196"/>
      <c r="E30" s="207"/>
      <c r="F30" s="198"/>
    </row>
    <row r="31" spans="1:6" ht="45.6" x14ac:dyDescent="0.3">
      <c r="A31" s="304">
        <v>1.2100000000000002</v>
      </c>
      <c r="B31" s="197" t="s">
        <v>160</v>
      </c>
      <c r="C31" s="206">
        <v>60</v>
      </c>
      <c r="D31" s="196" t="s">
        <v>44</v>
      </c>
      <c r="E31" s="207"/>
      <c r="F31" s="198">
        <f t="shared" si="0"/>
        <v>0</v>
      </c>
    </row>
    <row r="32" spans="1:6" ht="22.8" x14ac:dyDescent="0.3">
      <c r="A32" s="304">
        <v>1.2200000000000002</v>
      </c>
      <c r="B32" s="197" t="s">
        <v>161</v>
      </c>
      <c r="C32" s="206">
        <v>1</v>
      </c>
      <c r="D32" s="196" t="s">
        <v>13</v>
      </c>
      <c r="E32" s="207"/>
      <c r="F32" s="198">
        <f t="shared" si="0"/>
        <v>0</v>
      </c>
    </row>
    <row r="33" spans="1:6" x14ac:dyDescent="0.3">
      <c r="A33" s="309"/>
      <c r="B33" s="197"/>
      <c r="C33" s="206"/>
      <c r="D33" s="196"/>
      <c r="E33" s="207"/>
      <c r="F33" s="198"/>
    </row>
    <row r="34" spans="1:6" x14ac:dyDescent="0.3">
      <c r="A34" s="309"/>
      <c r="B34" s="209" t="s">
        <v>162</v>
      </c>
      <c r="C34" s="206"/>
      <c r="D34" s="196"/>
      <c r="E34" s="207"/>
      <c r="F34" s="198"/>
    </row>
    <row r="35" spans="1:6" ht="45.6" x14ac:dyDescent="0.3">
      <c r="A35" s="304">
        <v>1.2300000000000002</v>
      </c>
      <c r="B35" s="197" t="s">
        <v>163</v>
      </c>
      <c r="C35" s="206">
        <v>1</v>
      </c>
      <c r="D35" s="196" t="s">
        <v>13</v>
      </c>
      <c r="E35" s="207"/>
      <c r="F35" s="198">
        <f t="shared" ref="F35" si="1">E35*C35</f>
        <v>0</v>
      </c>
    </row>
    <row r="36" spans="1:6" x14ac:dyDescent="0.3">
      <c r="A36" s="309"/>
      <c r="B36" s="197"/>
      <c r="C36" s="206"/>
      <c r="D36" s="196"/>
      <c r="E36" s="207"/>
      <c r="F36" s="198"/>
    </row>
    <row r="37" spans="1:6" x14ac:dyDescent="0.3">
      <c r="A37" s="309"/>
      <c r="B37" s="209" t="s">
        <v>164</v>
      </c>
      <c r="C37" s="206"/>
      <c r="D37" s="196"/>
      <c r="E37" s="207"/>
      <c r="F37" s="198"/>
    </row>
    <row r="38" spans="1:6" ht="22.8" x14ac:dyDescent="0.3">
      <c r="A38" s="310"/>
      <c r="B38" s="272" t="s">
        <v>165</v>
      </c>
      <c r="C38" s="273"/>
      <c r="D38" s="274"/>
      <c r="E38" s="275"/>
      <c r="F38" s="319"/>
    </row>
    <row r="39" spans="1:6" ht="23.4" thickBot="1" x14ac:dyDescent="0.35">
      <c r="A39" s="304">
        <v>1.2400000000000002</v>
      </c>
      <c r="B39" s="287" t="s">
        <v>166</v>
      </c>
      <c r="C39" s="288">
        <v>160</v>
      </c>
      <c r="D39" s="289" t="s">
        <v>44</v>
      </c>
      <c r="E39" s="290"/>
      <c r="F39" s="198">
        <f t="shared" ref="F39" si="2">E39*C39</f>
        <v>0</v>
      </c>
    </row>
    <row r="40" spans="1:6" ht="15" thickBot="1" x14ac:dyDescent="0.35">
      <c r="A40" s="242"/>
      <c r="B40" s="394" t="s">
        <v>131</v>
      </c>
      <c r="C40" s="395"/>
      <c r="D40" s="395"/>
      <c r="E40" s="396"/>
      <c r="F40" s="243">
        <f>SUM(F8:F39)</f>
        <v>0</v>
      </c>
    </row>
    <row r="41" spans="1:6" ht="37.200000000000003" thickBot="1" x14ac:dyDescent="0.35">
      <c r="A41" s="307" t="s">
        <v>132</v>
      </c>
      <c r="B41" s="188" t="s">
        <v>133</v>
      </c>
      <c r="C41" s="187" t="s">
        <v>134</v>
      </c>
      <c r="D41" s="189" t="s">
        <v>135</v>
      </c>
      <c r="E41" s="190" t="s">
        <v>136</v>
      </c>
      <c r="F41" s="191" t="s">
        <v>137</v>
      </c>
    </row>
    <row r="42" spans="1:6" ht="15" thickBot="1" x14ac:dyDescent="0.35">
      <c r="A42" s="242"/>
      <c r="B42" s="394" t="s">
        <v>138</v>
      </c>
      <c r="C42" s="395"/>
      <c r="D42" s="395"/>
      <c r="E42" s="396"/>
      <c r="F42" s="243">
        <f>F40</f>
        <v>0</v>
      </c>
    </row>
    <row r="43" spans="1:6" x14ac:dyDescent="0.3">
      <c r="A43" s="292"/>
      <c r="B43" s="293" t="s">
        <v>167</v>
      </c>
      <c r="C43" s="294"/>
      <c r="D43" s="295"/>
      <c r="E43" s="296"/>
      <c r="F43" s="330"/>
    </row>
    <row r="44" spans="1:6" ht="132" x14ac:dyDescent="0.3">
      <c r="A44" s="304">
        <v>1.2500000000000002</v>
      </c>
      <c r="B44" s="267" t="s">
        <v>168</v>
      </c>
      <c r="C44" s="268">
        <v>1</v>
      </c>
      <c r="D44" s="266" t="s">
        <v>82</v>
      </c>
      <c r="E44" s="269"/>
      <c r="F44" s="198">
        <f t="shared" ref="F44" si="3">E44*C44</f>
        <v>0</v>
      </c>
    </row>
    <row r="45" spans="1:6" x14ac:dyDescent="0.3">
      <c r="A45" s="309"/>
      <c r="B45" s="197"/>
      <c r="C45" s="206"/>
      <c r="D45" s="196"/>
      <c r="E45" s="207"/>
      <c r="F45" s="198"/>
    </row>
    <row r="46" spans="1:6" ht="45.6" x14ac:dyDescent="0.3">
      <c r="A46" s="309"/>
      <c r="B46" s="194" t="s">
        <v>169</v>
      </c>
      <c r="C46" s="206"/>
      <c r="D46" s="196"/>
      <c r="F46" s="198"/>
    </row>
    <row r="47" spans="1:6" x14ac:dyDescent="0.3">
      <c r="A47" s="304">
        <v>1.2600000000000002</v>
      </c>
      <c r="B47" s="245" t="s">
        <v>170</v>
      </c>
      <c r="C47" s="246">
        <v>8</v>
      </c>
      <c r="D47" s="247" t="s">
        <v>13</v>
      </c>
      <c r="E47" s="407"/>
      <c r="F47" s="198">
        <f t="shared" ref="F47:F53" si="4">E47*C47</f>
        <v>0</v>
      </c>
    </row>
    <row r="48" spans="1:6" x14ac:dyDescent="0.3">
      <c r="A48" s="304">
        <v>1.2700000000000002</v>
      </c>
      <c r="B48" s="245" t="s">
        <v>171</v>
      </c>
      <c r="C48" s="246">
        <v>8</v>
      </c>
      <c r="D48" s="247" t="s">
        <v>13</v>
      </c>
      <c r="E48" s="408"/>
      <c r="F48" s="198">
        <f t="shared" si="4"/>
        <v>0</v>
      </c>
    </row>
    <row r="49" spans="1:6" x14ac:dyDescent="0.3">
      <c r="A49" s="304">
        <v>1.2800000000000002</v>
      </c>
      <c r="B49" s="245" t="s">
        <v>172</v>
      </c>
      <c r="C49" s="246">
        <v>8</v>
      </c>
      <c r="D49" s="247" t="s">
        <v>13</v>
      </c>
      <c r="E49" s="407"/>
      <c r="F49" s="198">
        <f t="shared" si="4"/>
        <v>0</v>
      </c>
    </row>
    <row r="50" spans="1:6" x14ac:dyDescent="0.3">
      <c r="A50" s="304">
        <v>1.2900000000000003</v>
      </c>
      <c r="B50" s="245" t="s">
        <v>173</v>
      </c>
      <c r="C50" s="246">
        <v>8</v>
      </c>
      <c r="D50" s="247" t="s">
        <v>13</v>
      </c>
      <c r="E50" s="407"/>
      <c r="F50" s="198">
        <f t="shared" si="4"/>
        <v>0</v>
      </c>
    </row>
    <row r="51" spans="1:6" x14ac:dyDescent="0.3">
      <c r="A51" s="304">
        <v>1.3000000000000003</v>
      </c>
      <c r="B51" s="245" t="s">
        <v>174</v>
      </c>
      <c r="C51" s="246">
        <v>6</v>
      </c>
      <c r="D51" s="247" t="s">
        <v>44</v>
      </c>
      <c r="E51" s="407"/>
      <c r="F51" s="198">
        <f t="shared" si="4"/>
        <v>0</v>
      </c>
    </row>
    <row r="52" spans="1:6" x14ac:dyDescent="0.3">
      <c r="A52" s="304">
        <v>1.3100000000000003</v>
      </c>
      <c r="B52" s="249" t="s">
        <v>175</v>
      </c>
      <c r="C52" s="250">
        <v>4</v>
      </c>
      <c r="D52" s="251" t="s">
        <v>13</v>
      </c>
      <c r="E52" s="407"/>
      <c r="F52" s="198">
        <f t="shared" si="4"/>
        <v>0</v>
      </c>
    </row>
    <row r="53" spans="1:6" x14ac:dyDescent="0.3">
      <c r="A53" s="304">
        <v>1.3200000000000003</v>
      </c>
      <c r="B53" s="249" t="s">
        <v>176</v>
      </c>
      <c r="C53" s="250">
        <v>8</v>
      </c>
      <c r="D53" s="251" t="s">
        <v>13</v>
      </c>
      <c r="E53" s="407"/>
      <c r="F53" s="198">
        <f t="shared" si="4"/>
        <v>0</v>
      </c>
    </row>
    <row r="54" spans="1:6" x14ac:dyDescent="0.3">
      <c r="A54" s="244"/>
      <c r="B54" s="245"/>
      <c r="C54" s="246"/>
      <c r="D54" s="247"/>
      <c r="E54" s="252"/>
      <c r="F54" s="236"/>
    </row>
    <row r="55" spans="1:6" ht="27" x14ac:dyDescent="0.3">
      <c r="A55" s="299"/>
      <c r="B55" s="300" t="s">
        <v>177</v>
      </c>
      <c r="C55" s="301"/>
      <c r="D55" s="302"/>
      <c r="E55" s="303"/>
      <c r="F55" s="303"/>
    </row>
    <row r="56" spans="1:6" x14ac:dyDescent="0.3">
      <c r="A56" s="304">
        <v>1.3300000000000003</v>
      </c>
      <c r="B56" s="245" t="s">
        <v>178</v>
      </c>
      <c r="C56" s="246">
        <v>7</v>
      </c>
      <c r="D56" s="247" t="s">
        <v>13</v>
      </c>
      <c r="E56" s="265"/>
      <c r="F56" s="198">
        <f t="shared" ref="F56:F59" si="5">E56*C56</f>
        <v>0</v>
      </c>
    </row>
    <row r="57" spans="1:6" x14ac:dyDescent="0.3">
      <c r="A57" s="304">
        <v>1.3400000000000003</v>
      </c>
      <c r="B57" s="245" t="s">
        <v>179</v>
      </c>
      <c r="C57" s="246">
        <v>1</v>
      </c>
      <c r="D57" s="247" t="s">
        <v>13</v>
      </c>
      <c r="E57" s="265"/>
      <c r="F57" s="198">
        <f t="shared" si="5"/>
        <v>0</v>
      </c>
    </row>
    <row r="58" spans="1:6" x14ac:dyDescent="0.3">
      <c r="A58" s="304">
        <v>1.3500000000000003</v>
      </c>
      <c r="B58" s="245" t="s">
        <v>180</v>
      </c>
      <c r="C58" s="246">
        <v>1</v>
      </c>
      <c r="D58" s="247" t="s">
        <v>13</v>
      </c>
      <c r="E58" s="265"/>
      <c r="F58" s="198">
        <f t="shared" si="5"/>
        <v>0</v>
      </c>
    </row>
    <row r="59" spans="1:6" x14ac:dyDescent="0.3">
      <c r="A59" s="304">
        <v>1.36</v>
      </c>
      <c r="B59" s="245" t="s">
        <v>234</v>
      </c>
      <c r="C59" s="246">
        <v>1</v>
      </c>
      <c r="D59" s="247" t="s">
        <v>13</v>
      </c>
      <c r="E59" s="265"/>
      <c r="F59" s="198">
        <f t="shared" si="5"/>
        <v>0</v>
      </c>
    </row>
    <row r="60" spans="1:6" ht="15" thickBot="1" x14ac:dyDescent="0.35">
      <c r="A60" s="309"/>
      <c r="B60" s="197"/>
      <c r="C60" s="206"/>
      <c r="D60" s="196"/>
      <c r="E60" s="207"/>
      <c r="F60" s="291"/>
    </row>
    <row r="61" spans="1:6" ht="15" thickBot="1" x14ac:dyDescent="0.35">
      <c r="A61" s="312" t="s">
        <v>20</v>
      </c>
      <c r="B61" s="253" t="s">
        <v>181</v>
      </c>
      <c r="C61" s="254"/>
      <c r="D61" s="255"/>
      <c r="E61" s="256"/>
      <c r="F61" s="257"/>
    </row>
    <row r="62" spans="1:6" x14ac:dyDescent="0.3">
      <c r="A62" s="313" t="s">
        <v>20</v>
      </c>
      <c r="B62" s="258" t="s">
        <v>182</v>
      </c>
      <c r="C62" s="259"/>
      <c r="D62" s="260"/>
      <c r="E62" s="261"/>
      <c r="F62" s="262"/>
    </row>
    <row r="63" spans="1:6" x14ac:dyDescent="0.3">
      <c r="A63" s="304">
        <v>1.37</v>
      </c>
      <c r="B63" s="263" t="s">
        <v>83</v>
      </c>
      <c r="C63" s="195">
        <v>1</v>
      </c>
      <c r="D63" s="196" t="s">
        <v>82</v>
      </c>
      <c r="E63" s="207"/>
      <c r="F63" s="198">
        <f t="shared" ref="F63" si="6">E63*C63</f>
        <v>0</v>
      </c>
    </row>
    <row r="64" spans="1:6" x14ac:dyDescent="0.3">
      <c r="A64" s="248"/>
      <c r="B64" s="249"/>
      <c r="C64" s="264"/>
      <c r="D64" s="251"/>
      <c r="E64" s="265"/>
      <c r="F64" s="216"/>
    </row>
    <row r="65" spans="1:6" x14ac:dyDescent="0.3">
      <c r="A65" s="313" t="s">
        <v>20</v>
      </c>
      <c r="B65" s="258" t="s">
        <v>183</v>
      </c>
      <c r="C65" s="259"/>
      <c r="D65" s="260"/>
      <c r="E65" s="261"/>
      <c r="F65" s="262"/>
    </row>
    <row r="66" spans="1:6" ht="22.8" x14ac:dyDescent="0.3">
      <c r="A66" s="304">
        <v>1.38</v>
      </c>
      <c r="B66" s="263" t="s">
        <v>184</v>
      </c>
      <c r="C66" s="195">
        <v>10</v>
      </c>
      <c r="D66" s="196" t="s">
        <v>82</v>
      </c>
      <c r="E66" s="207"/>
      <c r="F66" s="198">
        <f t="shared" ref="F66" si="7">E66*C66</f>
        <v>0</v>
      </c>
    </row>
    <row r="67" spans="1:6" x14ac:dyDescent="0.3">
      <c r="A67" s="311"/>
      <c r="B67" s="263"/>
      <c r="C67" s="195"/>
      <c r="D67" s="196"/>
      <c r="E67" s="207"/>
      <c r="F67" s="271"/>
    </row>
    <row r="68" spans="1:6" x14ac:dyDescent="0.3">
      <c r="A68" s="270"/>
      <c r="B68" s="277" t="s">
        <v>185</v>
      </c>
      <c r="C68" s="268"/>
      <c r="D68" s="266"/>
      <c r="E68" s="269"/>
      <c r="F68" s="276"/>
    </row>
    <row r="69" spans="1:6" x14ac:dyDescent="0.3">
      <c r="A69" s="304">
        <v>1.39</v>
      </c>
      <c r="B69" s="267" t="s">
        <v>186</v>
      </c>
      <c r="C69" s="268">
        <v>1</v>
      </c>
      <c r="D69" s="266" t="s">
        <v>82</v>
      </c>
      <c r="E69" s="207"/>
      <c r="F69" s="198">
        <f t="shared" ref="F69" si="8">E69*C69</f>
        <v>0</v>
      </c>
    </row>
    <row r="70" spans="1:6" x14ac:dyDescent="0.3">
      <c r="A70" s="270"/>
      <c r="B70" s="267"/>
      <c r="C70" s="268"/>
      <c r="D70" s="266"/>
      <c r="E70" s="207"/>
      <c r="F70" s="198"/>
    </row>
    <row r="71" spans="1:6" x14ac:dyDescent="0.3">
      <c r="A71" s="270"/>
      <c r="B71" s="277" t="s">
        <v>187</v>
      </c>
      <c r="C71" s="268"/>
      <c r="D71" s="266"/>
      <c r="E71" s="207"/>
      <c r="F71" s="198"/>
    </row>
    <row r="72" spans="1:6" x14ac:dyDescent="0.3">
      <c r="A72" s="304">
        <v>1.4</v>
      </c>
      <c r="B72" s="267" t="s">
        <v>188</v>
      </c>
      <c r="C72" s="268">
        <v>1</v>
      </c>
      <c r="D72" s="266" t="s">
        <v>82</v>
      </c>
      <c r="E72" s="207"/>
      <c r="F72" s="198">
        <f t="shared" ref="F72" si="9">E72*C72</f>
        <v>0</v>
      </c>
    </row>
    <row r="73" spans="1:6" x14ac:dyDescent="0.3">
      <c r="A73" s="270"/>
      <c r="B73" s="267"/>
      <c r="C73" s="268"/>
      <c r="D73" s="266"/>
      <c r="E73" s="207"/>
      <c r="F73" s="198"/>
    </row>
    <row r="74" spans="1:6" x14ac:dyDescent="0.3">
      <c r="A74" s="270"/>
      <c r="B74" s="277" t="s">
        <v>189</v>
      </c>
      <c r="C74" s="268"/>
      <c r="D74" s="266"/>
      <c r="E74" s="207"/>
      <c r="F74" s="198"/>
    </row>
    <row r="75" spans="1:6" x14ac:dyDescent="0.3">
      <c r="A75" s="304">
        <v>1.41</v>
      </c>
      <c r="B75" s="267" t="s">
        <v>190</v>
      </c>
      <c r="C75" s="268">
        <v>1</v>
      </c>
      <c r="D75" s="266" t="s">
        <v>82</v>
      </c>
      <c r="E75" s="207"/>
      <c r="F75" s="198">
        <f t="shared" ref="F75" si="10">E75*C75</f>
        <v>0</v>
      </c>
    </row>
    <row r="76" spans="1:6" x14ac:dyDescent="0.3">
      <c r="A76" s="270"/>
      <c r="B76" s="267"/>
      <c r="C76" s="268"/>
      <c r="D76" s="266"/>
      <c r="E76" s="207"/>
      <c r="F76" s="198"/>
    </row>
    <row r="77" spans="1:6" x14ac:dyDescent="0.3">
      <c r="A77" s="270"/>
      <c r="B77" s="277" t="s">
        <v>191</v>
      </c>
      <c r="C77" s="268"/>
      <c r="D77" s="266"/>
      <c r="E77" s="207"/>
      <c r="F77" s="198"/>
    </row>
    <row r="78" spans="1:6" ht="26.4" x14ac:dyDescent="0.3">
      <c r="A78" s="304">
        <v>1.42</v>
      </c>
      <c r="B78" s="267" t="s">
        <v>192</v>
      </c>
      <c r="C78" s="268">
        <v>1</v>
      </c>
      <c r="D78" s="266" t="s">
        <v>82</v>
      </c>
      <c r="E78" s="207"/>
      <c r="F78" s="198">
        <f t="shared" ref="F78" si="11">E78*C78</f>
        <v>0</v>
      </c>
    </row>
    <row r="79" spans="1:6" x14ac:dyDescent="0.3">
      <c r="A79" s="278"/>
      <c r="B79" s="279"/>
      <c r="C79" s="280"/>
      <c r="D79" s="281"/>
      <c r="E79" s="207"/>
      <c r="F79" s="198"/>
    </row>
    <row r="80" spans="1:6" x14ac:dyDescent="0.3">
      <c r="A80" s="314"/>
      <c r="B80" s="277" t="s">
        <v>193</v>
      </c>
      <c r="C80" s="282"/>
      <c r="D80" s="283"/>
      <c r="E80" s="207"/>
      <c r="F80" s="198"/>
    </row>
    <row r="81" spans="1:6" ht="24" x14ac:dyDescent="0.3">
      <c r="A81" s="304">
        <v>1.4200000000000004</v>
      </c>
      <c r="B81" s="284" t="s">
        <v>194</v>
      </c>
      <c r="C81" s="206">
        <v>1</v>
      </c>
      <c r="D81" s="196" t="s">
        <v>82</v>
      </c>
      <c r="E81" s="207"/>
      <c r="F81" s="198">
        <f t="shared" ref="F81:F82" si="12">E81*C81</f>
        <v>0</v>
      </c>
    </row>
    <row r="82" spans="1:6" x14ac:dyDescent="0.3">
      <c r="A82" s="304">
        <v>1.4300000000000004</v>
      </c>
      <c r="B82" s="284" t="s">
        <v>84</v>
      </c>
      <c r="C82" s="206">
        <v>1</v>
      </c>
      <c r="D82" s="196" t="s">
        <v>82</v>
      </c>
      <c r="E82" s="207"/>
      <c r="F82" s="198">
        <f t="shared" si="12"/>
        <v>0</v>
      </c>
    </row>
    <row r="83" spans="1:6" ht="15" thickBot="1" x14ac:dyDescent="0.35">
      <c r="A83" s="315"/>
      <c r="B83" s="297"/>
      <c r="C83" s="298"/>
      <c r="D83" s="289"/>
      <c r="E83" s="290"/>
      <c r="F83" s="291"/>
    </row>
    <row r="84" spans="1:6" ht="15" thickBot="1" x14ac:dyDescent="0.35">
      <c r="A84" s="316"/>
      <c r="B84" s="377" t="s">
        <v>195</v>
      </c>
      <c r="C84" s="378"/>
      <c r="D84" s="378"/>
      <c r="E84" s="379"/>
      <c r="F84" s="285">
        <f>SUM(F42:F83)</f>
        <v>0</v>
      </c>
    </row>
    <row r="85" spans="1:6" ht="15" thickBot="1" x14ac:dyDescent="0.35">
      <c r="A85" s="317"/>
      <c r="B85" s="397"/>
      <c r="C85" s="398"/>
      <c r="D85" s="398"/>
      <c r="E85" s="399"/>
      <c r="F85" s="192"/>
    </row>
    <row r="86" spans="1:6" ht="15" thickBot="1" x14ac:dyDescent="0.35">
      <c r="A86" s="316"/>
      <c r="B86" s="377"/>
      <c r="C86" s="378"/>
      <c r="D86" s="378"/>
      <c r="E86" s="379"/>
      <c r="F86" s="193"/>
    </row>
    <row r="87" spans="1:6" x14ac:dyDescent="0.3">
      <c r="A87" s="318"/>
      <c r="B87" s="200"/>
      <c r="C87" s="200"/>
      <c r="D87" s="200"/>
      <c r="E87" s="201"/>
      <c r="F87" s="201"/>
    </row>
    <row r="88" spans="1:6" x14ac:dyDescent="0.3">
      <c r="A88" s="333" t="s">
        <v>199</v>
      </c>
      <c r="B88" s="334"/>
      <c r="C88" s="334"/>
      <c r="D88" s="334"/>
      <c r="E88" s="335"/>
      <c r="F88" s="336"/>
    </row>
    <row r="89" spans="1:6" ht="15" thickBot="1" x14ac:dyDescent="0.35">
      <c r="A89" s="380" t="s">
        <v>200</v>
      </c>
      <c r="B89" s="380"/>
      <c r="C89" s="380"/>
      <c r="D89" s="380"/>
      <c r="E89" s="380"/>
      <c r="F89" s="380"/>
    </row>
    <row r="90" spans="1:6" ht="15" thickBot="1" x14ac:dyDescent="0.35">
      <c r="A90" s="337" t="s">
        <v>201</v>
      </c>
      <c r="B90" s="338" t="s">
        <v>202</v>
      </c>
      <c r="C90" s="381" t="s">
        <v>203</v>
      </c>
      <c r="D90" s="382"/>
      <c r="E90" s="382"/>
      <c r="F90" s="383"/>
    </row>
    <row r="91" spans="1:6" x14ac:dyDescent="0.3">
      <c r="A91" s="339">
        <v>1</v>
      </c>
      <c r="B91" s="340" t="s">
        <v>204</v>
      </c>
      <c r="C91" s="387"/>
      <c r="D91" s="388"/>
      <c r="E91" s="388"/>
      <c r="F91" s="389"/>
    </row>
    <row r="92" spans="1:6" x14ac:dyDescent="0.3">
      <c r="A92" s="339">
        <v>2</v>
      </c>
      <c r="B92" s="340" t="s">
        <v>205</v>
      </c>
      <c r="C92" s="390"/>
      <c r="D92" s="391"/>
      <c r="E92" s="391"/>
      <c r="F92" s="392"/>
    </row>
    <row r="93" spans="1:6" x14ac:dyDescent="0.3">
      <c r="A93" s="339">
        <v>3</v>
      </c>
      <c r="B93" s="340" t="s">
        <v>206</v>
      </c>
      <c r="C93" s="390"/>
      <c r="D93" s="391"/>
      <c r="E93" s="391"/>
      <c r="F93" s="392"/>
    </row>
    <row r="94" spans="1:6" x14ac:dyDescent="0.3">
      <c r="A94" s="339">
        <v>4</v>
      </c>
      <c r="B94" s="340" t="s">
        <v>207</v>
      </c>
      <c r="C94" s="390"/>
      <c r="D94" s="391"/>
      <c r="E94" s="391"/>
      <c r="F94" s="392"/>
    </row>
    <row r="95" spans="1:6" x14ac:dyDescent="0.3">
      <c r="A95" s="339">
        <v>5</v>
      </c>
      <c r="B95" s="340" t="s">
        <v>208</v>
      </c>
      <c r="C95" s="390"/>
      <c r="D95" s="391"/>
      <c r="E95" s="391"/>
      <c r="F95" s="392"/>
    </row>
    <row r="96" spans="1:6" ht="15" thickBot="1" x14ac:dyDescent="0.35">
      <c r="A96" s="341">
        <v>6</v>
      </c>
      <c r="B96" s="342" t="s">
        <v>209</v>
      </c>
      <c r="C96" s="384"/>
      <c r="D96" s="385"/>
      <c r="E96" s="385"/>
      <c r="F96" s="386"/>
    </row>
  </sheetData>
  <mergeCells count="15">
    <mergeCell ref="B6:E6"/>
    <mergeCell ref="B40:E40"/>
    <mergeCell ref="B42:E42"/>
    <mergeCell ref="B85:E85"/>
    <mergeCell ref="A1:F1"/>
    <mergeCell ref="B86:E86"/>
    <mergeCell ref="B84:E84"/>
    <mergeCell ref="A89:F89"/>
    <mergeCell ref="C90:F90"/>
    <mergeCell ref="C96:F96"/>
    <mergeCell ref="C91:F91"/>
    <mergeCell ref="C92:F92"/>
    <mergeCell ref="C93:F93"/>
    <mergeCell ref="C94:F94"/>
    <mergeCell ref="C95:F9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D2BB6-CDE4-4473-AAF9-C54306793608}">
  <dimension ref="A1:B18"/>
  <sheetViews>
    <sheetView workbookViewId="0">
      <selection activeCell="I8" sqref="I8"/>
    </sheetView>
  </sheetViews>
  <sheetFormatPr defaultRowHeight="14.4" x14ac:dyDescent="0.3"/>
  <cols>
    <col min="1" max="1" width="40.109375" customWidth="1"/>
    <col min="2" max="2" width="38.6640625" customWidth="1"/>
  </cols>
  <sheetData>
    <row r="1" spans="1:2" ht="68.400000000000006" customHeight="1" x14ac:dyDescent="0.3">
      <c r="A1" s="401" t="s">
        <v>90</v>
      </c>
      <c r="B1" s="402"/>
    </row>
    <row r="2" spans="1:2" ht="15" thickBot="1" x14ac:dyDescent="0.35">
      <c r="A2" s="403" t="s">
        <v>85</v>
      </c>
      <c r="B2" s="404"/>
    </row>
    <row r="3" spans="1:2" ht="22.2" thickBot="1" x14ac:dyDescent="0.35">
      <c r="A3" s="154"/>
      <c r="B3" s="155" t="s">
        <v>86</v>
      </c>
    </row>
    <row r="4" spans="1:2" ht="15" thickBot="1" x14ac:dyDescent="0.35">
      <c r="A4" s="156" t="s">
        <v>8</v>
      </c>
      <c r="B4" s="157">
        <f>Prelim!H15</f>
        <v>0</v>
      </c>
    </row>
    <row r="5" spans="1:2" ht="15" thickBot="1" x14ac:dyDescent="0.35">
      <c r="A5" s="158"/>
      <c r="B5" s="159"/>
    </row>
    <row r="6" spans="1:2" ht="15" thickBot="1" x14ac:dyDescent="0.35">
      <c r="A6" s="160" t="s">
        <v>87</v>
      </c>
      <c r="B6" s="157">
        <f>'Dome and Lantern'!F101</f>
        <v>0</v>
      </c>
    </row>
    <row r="7" spans="1:2" ht="15" thickBot="1" x14ac:dyDescent="0.35">
      <c r="A7" s="161"/>
      <c r="B7" s="162"/>
    </row>
    <row r="8" spans="1:2" ht="15" thickBot="1" x14ac:dyDescent="0.35">
      <c r="A8" s="160" t="s">
        <v>88</v>
      </c>
      <c r="B8" s="157">
        <f>Drum!F97</f>
        <v>0</v>
      </c>
    </row>
    <row r="9" spans="1:2" ht="15" thickBot="1" x14ac:dyDescent="0.35">
      <c r="A9" s="163"/>
      <c r="B9" s="332"/>
    </row>
    <row r="10" spans="1:2" ht="15" thickBot="1" x14ac:dyDescent="0.35">
      <c r="A10" s="163" t="s">
        <v>198</v>
      </c>
      <c r="B10" s="332">
        <f>'Roof areas- Deffun'!F26</f>
        <v>0</v>
      </c>
    </row>
    <row r="11" spans="1:2" ht="15" thickBot="1" x14ac:dyDescent="0.35">
      <c r="A11" s="163"/>
      <c r="B11" s="164"/>
    </row>
    <row r="12" spans="1:2" ht="15" thickBot="1" x14ac:dyDescent="0.35">
      <c r="A12" s="163" t="s">
        <v>227</v>
      </c>
      <c r="B12" s="164">
        <f>'Architectural lighting'!F84</f>
        <v>0</v>
      </c>
    </row>
    <row r="13" spans="1:2" ht="15" thickBot="1" x14ac:dyDescent="0.35">
      <c r="A13" s="163"/>
      <c r="B13" s="164"/>
    </row>
    <row r="14" spans="1:2" ht="15" thickBot="1" x14ac:dyDescent="0.35">
      <c r="A14" s="184" t="s">
        <v>89</v>
      </c>
      <c r="B14" s="165">
        <f>SUM(B4:B12)</f>
        <v>0</v>
      </c>
    </row>
    <row r="15" spans="1:2" ht="15" thickBot="1" x14ac:dyDescent="0.35">
      <c r="A15" s="163" t="s">
        <v>196</v>
      </c>
      <c r="B15" s="166">
        <f>B14*0.18</f>
        <v>0</v>
      </c>
    </row>
    <row r="16" spans="1:2" ht="15" thickBot="1" x14ac:dyDescent="0.35">
      <c r="A16" s="167" t="s">
        <v>197</v>
      </c>
      <c r="B16" s="331">
        <f>B14+B15</f>
        <v>0</v>
      </c>
    </row>
    <row r="17" spans="1:2" x14ac:dyDescent="0.3">
      <c r="A17" s="168"/>
      <c r="B17" s="169"/>
    </row>
    <row r="18" spans="1:2" ht="15" thickBot="1" x14ac:dyDescent="0.35">
      <c r="A18" s="170"/>
      <c r="B18" s="171"/>
    </row>
  </sheetData>
  <mergeCells count="2">
    <mergeCell ref="A1:B1"/>
    <mergeCell ref="A2:B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Prelim</vt:lpstr>
      <vt:lpstr>Dome and Lantern</vt:lpstr>
      <vt:lpstr>Drum</vt:lpstr>
      <vt:lpstr>Roof areas- Deffun</vt:lpstr>
      <vt:lpstr>Architectural lighting</vt:lpstr>
      <vt:lpstr>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Degiovanni Amanda J at RPD</dc:creator>
  <cp:lastModifiedBy>Joanna Formosa Borg</cp:lastModifiedBy>
  <cp:lastPrinted>2025-03-03T08:13:25Z</cp:lastPrinted>
  <dcterms:created xsi:type="dcterms:W3CDTF">2025-03-02T16:13:04Z</dcterms:created>
  <dcterms:modified xsi:type="dcterms:W3CDTF">2026-06-19T15:48:40Z</dcterms:modified>
</cp:coreProperties>
</file>